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244"/>
  </bookViews>
  <sheets>
    <sheet name="Субсидии" sheetId="11" r:id="rId1"/>
    <sheet name="TimeStamp" sheetId="13" r:id="rId2"/>
  </sheets>
  <definedNames>
    <definedName name="ReportNameYear">Субсидии!$F$13</definedName>
    <definedName name="s" hidden="1">{#N/A,#N/A,FALSE,"Вып.доходы"}</definedName>
    <definedName name="TableHeaderYear1">Субсидии!$A$8</definedName>
    <definedName name="TableHeaderYear2">Субсидии!$A$9</definedName>
    <definedName name="TableHeaderYear3">Субсидии!$A$10</definedName>
    <definedName name="Unit">Субсидии!$B$14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Субсидии!$A:$E,Субсидии!$15:$17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Субсидии!$A$1:$BG$40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4525"/>
</workbook>
</file>

<file path=xl/calcChain.xml><?xml version="1.0" encoding="utf-8"?>
<calcChain xmlns="http://schemas.openxmlformats.org/spreadsheetml/2006/main">
  <c r="BG39" i="11" l="1"/>
  <c r="BG38" i="11"/>
  <c r="BG37" i="11"/>
  <c r="BG36" i="11"/>
  <c r="BG35" i="11"/>
  <c r="BG34" i="11"/>
  <c r="BG33" i="11"/>
  <c r="BG32" i="11"/>
  <c r="BG31" i="11"/>
  <c r="BG30" i="11"/>
  <c r="BG29" i="11"/>
  <c r="BG28" i="11"/>
  <c r="BG27" i="11"/>
  <c r="BG26" i="11"/>
  <c r="BG25" i="11"/>
  <c r="BG24" i="11"/>
  <c r="BG23" i="11"/>
  <c r="BG22" i="11"/>
  <c r="BG21" i="11"/>
  <c r="BG20" i="11"/>
  <c r="BG19" i="11"/>
  <c r="F13" i="11"/>
  <c r="BG18" i="11"/>
  <c r="Z10" i="11"/>
  <c r="Z11" i="11"/>
</calcChain>
</file>

<file path=xl/sharedStrings.xml><?xml version="1.0" encoding="utf-8"?>
<sst xmlns="http://schemas.openxmlformats.org/spreadsheetml/2006/main" count="201" uniqueCount="162">
  <si>
    <t>к Закону Камчатского края</t>
  </si>
  <si>
    <t>тыс. рублей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</si>
  <si>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</si>
  <si>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</si>
  <si>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</si>
  <si>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</si>
  <si>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</si>
  <si>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</si>
  <si>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</si>
  <si>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</si>
  <si>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</si>
  <si>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</si>
  <si>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</si>
  <si>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</si>
  <si>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</si>
  <si>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</si>
  <si>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</si>
  <si>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</si>
  <si>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</si>
  <si>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</si>
  <si>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</si>
  <si>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</si>
  <si>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</si>
  <si>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</si>
  <si>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</si>
  <si>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</si>
  <si>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</si>
  <si>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</si>
  <si>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</si>
  <si>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</si>
  <si>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</si>
  <si>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</si>
  <si>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</si>
  <si>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</si>
  <si>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</si>
  <si>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</si>
  <si>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</si>
  <si>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</si>
  <si>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</si>
  <si>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</si>
  <si>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</si>
  <si>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</si>
  <si>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</si>
  <si>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</si>
  <si>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</si>
  <si>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</si>
  <si>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</si>
  <si>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</si>
  <si>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</si>
  <si>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</si>
  <si>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</si>
  <si>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</si>
  <si>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</si>
  <si>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</si>
  <si>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</si>
  <si>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 xml:space="preserve">Целевая статья </t>
  </si>
  <si>
    <t>№ п/п</t>
  </si>
  <si>
    <t>3</t>
  </si>
  <si>
    <t>Всего</t>
  </si>
  <si>
    <t>Анавгайское сельское поселение</t>
  </si>
  <si>
    <t>Приложение 13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</si>
  <si>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</si>
  <si>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</si>
  <si>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</si>
  <si>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Министерство строительства Камчатского края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</si>
  <si>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</si>
  <si>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</si>
  <si>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05 1 4006</t>
  </si>
  <si>
    <t>Министерство жилищно-коммунального хозяйства и энергетики Камчатского края</t>
  </si>
  <si>
    <t>4</t>
  </si>
  <si>
    <t>Проведение капитального ремонта воздушных линий ВЛ - 0,4 кВ, уличного освещения 0,4 кВ в с.Запорожье Усть-Большерецкого района</t>
  </si>
  <si>
    <t>5</t>
  </si>
  <si>
    <t>Проведение капитального и текущего ремонта объектов инженерной инфраструктуры коммунального комплекса Соболевского района</t>
  </si>
  <si>
    <t>6</t>
  </si>
  <si>
    <t>Проведение капитального ремонта воздушных линий ВЛ -10 в с.Запорожье Усть-Большерецкого района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</si>
  <si>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</si>
  <si>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</si>
  <si>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</si>
  <si>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</si>
  <si>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</si>
  <si>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05 2 4006</t>
  </si>
  <si>
    <t>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</si>
  <si>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</si>
  <si>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</si>
  <si>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</si>
  <si>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</si>
  <si>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05 3 4006</t>
  </si>
  <si>
    <t>11</t>
  </si>
  <si>
    <t>Министерство транспорта и дорожного строительства Камчатского края</t>
  </si>
  <si>
    <t>12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</si>
  <si>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</si>
  <si>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08 3 4006</t>
  </si>
  <si>
    <t>Министерство культуры Камчатского края</t>
  </si>
  <si>
    <t>13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</si>
  <si>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</si>
  <si>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10 3 4006</t>
  </si>
  <si>
    <t>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</si>
  <si>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</si>
  <si>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</si>
  <si>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15</t>
  </si>
  <si>
    <t>Проведение ремонта дома культуры в с.Анавгай</t>
  </si>
  <si>
    <t>16</t>
  </si>
  <si>
    <t>Устройство вентилируемого фасада здания МКУ "Усть-Камчатский  Центр  культуры и досуга" в с. Усть-Камчатск</t>
  </si>
  <si>
    <t>17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</si>
  <si>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</si>
  <si>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11 4 4007</t>
  </si>
  <si>
    <t>Министерство спорта и молодежной политики Камчатского края</t>
  </si>
  <si>
    <t>18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</si>
  <si>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</si>
  <si>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</si>
  <si>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19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</si>
  <si>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</si>
  <si>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</si>
  <si>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Министерство сельского хозяйства, пищевой и перерабатывающей промышленности Камчатского края</t>
  </si>
  <si>
    <t>20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</si>
  <si>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</si>
  <si>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18 3 4006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</si>
  <si>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</si>
  <si>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</si>
  <si>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21 3 4006</t>
  </si>
  <si>
    <t>Снос и разбор аварийных зданий и сооружений, пострадавших от землетрясения 2006 года</t>
  </si>
  <si>
    <t>2014</t>
  </si>
  <si>
    <t>2015</t>
  </si>
  <si>
    <t>2016</t>
  </si>
  <si>
    <t>Пользователь</t>
  </si>
  <si>
    <t>Grosfeld</t>
  </si>
  <si>
    <t>Дата и время AOS</t>
  </si>
  <si>
    <t>2014-03-18T04:10:24</t>
  </si>
  <si>
    <t>Дата сессии</t>
  </si>
  <si>
    <t>18 03 2014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</si>
  <si>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</si>
  <si>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</si>
  <si>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</si>
  <si>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</si>
  <si>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</si>
  <si>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\\aos2012\DAX\КамчаткаШаблоны\Приложение 12 субсидии NEW - поселения_v01.xls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</si>
  <si>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</si>
  <si>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</si>
  <si>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</si>
  <si>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</si>
  <si>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</si>
  <si>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</si>
  <si>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</si>
  <si>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</si>
  <si>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</si>
  <si>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28 03 2014</t>
  </si>
  <si>
    <t>Основание НСИ</t>
  </si>
  <si>
    <t>Закон 4</t>
  </si>
  <si>
    <t>Фильтр</t>
  </si>
  <si>
    <t>102151,Бюджетная роспись по расходам,60017,Вид расхода,522,BudgetExpendituresClass</t>
  </si>
  <si>
    <t>102151,Бюджетная роспись по расходам,60017,Вид расхода,521,BudgetExpendituresClass</t>
  </si>
  <si>
    <t>102151,Бюджетная роспись по расходам,60017,Вид расхода,530,BudgetExpendituresClass</t>
  </si>
  <si>
    <t>102151,Бюджетная роспись по расходам,60021,Модель бюджета,ПроектЗак,BudgetModelId</t>
  </si>
  <si>
    <t>102151,Бюджетная роспись по расходам,60011,Период бюджетного цикла,БЦ 14-16,BudgetCycleTimeSpan</t>
  </si>
  <si>
    <t>"</t>
  </si>
  <si>
    <t>"Приложение 13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</si>
  <si>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</si>
  <si>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</si>
  <si>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</si>
  <si>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от 20.11.2013 № 340</t>
  </si>
  <si>
    <t>Повышение энергоэффективности жилого дома в п.Усть-Камчатск Усть-Камчатского района</t>
  </si>
  <si>
    <t>от 01.04.2014 № 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</si>
</sst>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##,###,###,##0.00000"/>
    <numFmt numFmtId="165" formatCode="_(&quot;$&quot;* #,##0.00_);_(&quot;$&quot;* \(#,##0.00\);_(&quot;$&quot;* &quot;-&quot;??_);_(@_)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1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64" fontId="8" fillId="2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wrapText="1"/>
    </xf>
    <xf numFmtId="164" fontId="4" fillId="0" borderId="0" xfId="0" applyNumberFormat="1" applyFont="1" applyFill="1"/>
    <xf numFmtId="164" fontId="2" fillId="0" borderId="0" xfId="0" applyNumberFormat="1" applyFont="1" applyFill="1"/>
    <xf numFmtId="164" fontId="2" fillId="0" borderId="0" xfId="0" applyNumberFormat="1" applyFont="1" applyFill="1" applyAlignment="1">
      <alignment wrapText="1"/>
    </xf>
    <xf numFmtId="164" fontId="2" fillId="0" borderId="0" xfId="0" applyNumberFormat="1" applyFont="1" applyFill="1" applyAlignment="1">
      <alignment horizontal="right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wrapText="1"/>
    </xf>
    <xf numFmtId="49" fontId="8" fillId="2" borderId="6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  <xf numFmtId="164" fontId="9" fillId="3" borderId="6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wrapText="1"/>
    </xf>
    <xf numFmtId="49" fontId="10" fillId="0" borderId="0" xfId="0" applyNumberFormat="1" applyFont="1" applyFill="1"/>
    <xf numFmtId="0" fontId="10" fillId="0" borderId="0" xfId="0" applyFont="1" applyFill="1"/>
    <xf numFmtId="0" fontId="10" fillId="2" borderId="0" xfId="19" applyFont="1" applyFill="1" applyAlignment="1">
      <alignment horizontal="right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7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Alignment="1">
      <alignment horizontal="center"/>
    </xf>
    <xf numFmtId="1" fontId="8" fillId="2" borderId="4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21">
    <cellStyle name="Денежный 2" xfId="4"/>
    <cellStyle name="Денежный 3" xfId="5"/>
    <cellStyle name="Обычный" xfId="0" builtinId="0"/>
    <cellStyle name="Обычный 2" xfId="1"/>
    <cellStyle name="Обычный 2 2" xfId="7"/>
    <cellStyle name="Обычный 2 3" xfId="19"/>
    <cellStyle name="Обычный 2 4" xfId="6"/>
    <cellStyle name="Обычный 2_Копия 2011-02-25 Самолетик 1" xfId="8"/>
    <cellStyle name="Обычный 3" xfId="9"/>
    <cellStyle name="Обычный 4" xfId="10"/>
    <cellStyle name="Обычный 5" xfId="11"/>
    <cellStyle name="Обычный 6" xfId="18"/>
    <cellStyle name="Процентный 2" xfId="12"/>
    <cellStyle name="Процентный 3" xfId="13"/>
    <cellStyle name="Стиль 1" xfId="14"/>
    <cellStyle name="Тысячи [0]_перечис.11" xfId="2"/>
    <cellStyle name="Тысячи_перечис.11" xfId="3"/>
    <cellStyle name="Финансовый 2" xfId="15"/>
    <cellStyle name="Финансовый 2 2" xfId="20"/>
    <cellStyle name="Финансовый 3" xfId="16"/>
    <cellStyle name="Финансовый 4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G558"/>
  <sheetViews>
    <sheetView tabSelected="1" view="pageBreakPreview" topLeftCell="V1" zoomScale="60" zoomScaleNormal="50" workbookViewId="0">
      <selection activeCell="AD11" sqref="AD11"/>
    </sheetView>
  </sheetViews>
  <sheetFormatPr defaultRowHeight="15.75" x14ac:dyDescent="0.25"/>
  <cols>
    <col min="1" max="1" width="9.140625" style="8"/>
    <col min="2" max="2" width="47.140625" style="5" customWidth="1"/>
    <col min="3" max="3" width="13.85546875" style="3" customWidth="1"/>
    <col min="4" max="4" width="24.140625" style="5" customWidth="1"/>
    <col min="5" max="5" width="19.5703125" style="5" customWidth="1"/>
    <col min="6" max="6" width="21.85546875" style="1" customWidth="1"/>
    <col min="7" max="11" width="20.7109375" style="1" customWidth="1"/>
    <col min="12" max="12" width="22.42578125" style="1" customWidth="1"/>
    <col min="13" max="13" width="20.7109375" style="1" customWidth="1"/>
    <col min="14" max="14" width="22.140625" style="1" customWidth="1"/>
    <col min="15" max="30" width="20.7109375" style="1" customWidth="1"/>
    <col min="31" max="31" width="20.7109375" style="1" hidden="1" customWidth="1"/>
    <col min="32" max="38" width="20.7109375" style="1" customWidth="1"/>
    <col min="39" max="39" width="20.7109375" style="1" hidden="1" customWidth="1"/>
    <col min="40" max="58" width="20.7109375" style="1" customWidth="1"/>
    <col min="59" max="59" width="24.7109375" style="1" customWidth="1"/>
    <col min="60" max="16384" width="9.140625" style="1"/>
  </cols>
  <sheetData>
    <row r="1" spans="1:59" s="44" customFormat="1" ht="23.25" x14ac:dyDescent="0.35">
      <c r="A1" s="41"/>
      <c r="B1" s="42"/>
      <c r="C1" s="43"/>
      <c r="D1" s="42"/>
      <c r="E1" s="42"/>
      <c r="Z1" s="45" t="s">
        <v>60</v>
      </c>
      <c r="BG1" s="45"/>
    </row>
    <row r="2" spans="1:59" s="44" customFormat="1" ht="23.25" x14ac:dyDescent="0.35">
      <c r="A2" s="41"/>
      <c r="B2" s="42"/>
      <c r="C2" s="43"/>
      <c r="D2" s="42"/>
      <c r="E2" s="42"/>
      <c r="Z2" s="45" t="s">
        <v>0</v>
      </c>
      <c r="BG2" s="45"/>
    </row>
    <row r="3" spans="1:59" s="44" customFormat="1" ht="23.25" x14ac:dyDescent="0.35">
      <c r="A3" s="41"/>
      <c r="B3" s="42"/>
      <c r="C3" s="43"/>
      <c r="D3" s="42"/>
      <c r="E3" s="42"/>
      <c r="Z3" s="45" t="s">
        <v>156</v>
      </c>
      <c r="BG3" s="45"/>
    </row>
    <row r="4" spans="1:59" s="44" customFormat="1" ht="23.25" x14ac:dyDescent="0.35">
      <c r="A4" s="41"/>
      <c r="B4" s="42"/>
      <c r="C4" s="43"/>
      <c r="D4" s="42"/>
      <c r="E4" s="42"/>
      <c r="Z4" s="45" t="s">
        <v>157</v>
      </c>
      <c r="BG4" s="45"/>
    </row>
    <row r="5" spans="1:59" s="44" customFormat="1" ht="23.25" x14ac:dyDescent="0.35">
      <c r="A5" s="41"/>
      <c r="B5" s="42"/>
      <c r="C5" s="43"/>
      <c r="D5" s="42"/>
      <c r="E5" s="42"/>
      <c r="Z5" s="45" t="s">
        <v>158</v>
      </c>
      <c r="BG5" s="45"/>
    </row>
    <row r="6" spans="1:59" s="44" customFormat="1" ht="23.25" x14ac:dyDescent="0.35">
      <c r="A6" s="41"/>
      <c r="B6" s="42"/>
      <c r="C6" s="43"/>
      <c r="D6" s="42"/>
      <c r="E6" s="42"/>
      <c r="Z6" s="45" t="s">
        <v>161</v>
      </c>
      <c r="BG6" s="45"/>
    </row>
    <row r="7" spans="1:59" s="44" customFormat="1" ht="23.25" x14ac:dyDescent="0.35">
      <c r="A7" s="41"/>
      <c r="B7" s="42"/>
      <c r="C7" s="43"/>
      <c r="D7" s="42"/>
      <c r="E7" s="42"/>
    </row>
    <row r="8" spans="1:59" ht="23.25" x14ac:dyDescent="0.35">
      <c r="A8" s="7" t="s">
        <v>121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21"/>
      <c r="X8" s="21"/>
      <c r="Y8" s="21"/>
      <c r="Z8" s="21" t="s">
        <v>155</v>
      </c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</row>
    <row r="9" spans="1:59" ht="23.25" x14ac:dyDescent="0.35">
      <c r="A9" s="7" t="s">
        <v>122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21"/>
      <c r="X9" s="21"/>
      <c r="Y9" s="21"/>
      <c r="Z9" s="21" t="s">
        <v>0</v>
      </c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</row>
    <row r="10" spans="1:59" ht="23.25" x14ac:dyDescent="0.35">
      <c r="A10" s="7" t="s">
        <v>123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21"/>
      <c r="X10" s="21"/>
      <c r="Y10" s="21"/>
      <c r="Z10" s="21" t="str">
        <f>CONCATENATE("''О краевом бюджете на ",TableHeaderYear1," год")</f>
        <v>''О краевом бюджете на 2014 год</v>
      </c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</row>
    <row r="11" spans="1:59" ht="23.25" x14ac:dyDescent="0.35">
      <c r="A11" s="7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21"/>
      <c r="X11" s="21"/>
      <c r="Y11" s="21"/>
      <c r="Z11" s="21" t="str">
        <f>CONCATENATE("и на плановый период ",TableHeaderYear2," и ",TableHeaderYear3," годов''")</f>
        <v>и на плановый период 2015 и 2016 годов''</v>
      </c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</row>
    <row r="12" spans="1:59" ht="23.25" x14ac:dyDescent="0.35">
      <c r="A12" s="7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21"/>
      <c r="X12" s="21"/>
      <c r="Y12" s="21"/>
      <c r="Z12" s="21" t="s">
        <v>159</v>
      </c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</row>
    <row r="13" spans="1:59" ht="42" customHeight="1" x14ac:dyDescent="0.35">
      <c r="A13" s="7"/>
      <c r="C13" s="53"/>
      <c r="D13" s="53"/>
      <c r="E13" s="53"/>
      <c r="F13" s="55" t="str">
        <f>CONCATENATE("Распределение субсидий бюджетам поселений, предоставляемых из краевого бюджета на, ",TableHeaderYear1," год ",)</f>
        <v xml:space="preserve">Распределение субсидий бюджетам поселений, предоставляемых из краевого бюджета на, 2014 год 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9"/>
    </row>
    <row r="14" spans="1:59" ht="15.75" customHeigh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20" t="s">
        <v>1</v>
      </c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</row>
    <row r="15" spans="1:59" s="16" customFormat="1" ht="62.25" customHeight="1" x14ac:dyDescent="0.2">
      <c r="A15" s="58" t="s">
        <v>56</v>
      </c>
      <c r="B15" s="61" t="s">
        <v>2</v>
      </c>
      <c r="C15" s="67" t="s">
        <v>55</v>
      </c>
      <c r="D15" s="63"/>
      <c r="E15" s="61" t="s">
        <v>3</v>
      </c>
      <c r="F15" s="61" t="s">
        <v>4</v>
      </c>
      <c r="G15" s="60" t="s">
        <v>5</v>
      </c>
      <c r="H15" s="63" t="s">
        <v>6</v>
      </c>
      <c r="I15" s="65" t="s">
        <v>7</v>
      </c>
      <c r="J15" s="63" t="s">
        <v>8</v>
      </c>
      <c r="K15" s="63" t="s">
        <v>9</v>
      </c>
      <c r="L15" s="60" t="s">
        <v>10</v>
      </c>
      <c r="M15" s="60" t="s">
        <v>11</v>
      </c>
      <c r="N15" s="60" t="s">
        <v>12</v>
      </c>
      <c r="O15" s="60" t="s">
        <v>13</v>
      </c>
      <c r="P15" s="60" t="s">
        <v>14</v>
      </c>
      <c r="Q15" s="60" t="s">
        <v>15</v>
      </c>
      <c r="R15" s="60" t="s">
        <v>16</v>
      </c>
      <c r="S15" s="60" t="s">
        <v>17</v>
      </c>
      <c r="T15" s="60" t="s">
        <v>18</v>
      </c>
      <c r="U15" s="60" t="s">
        <v>19</v>
      </c>
      <c r="V15" s="60" t="s">
        <v>20</v>
      </c>
      <c r="W15" s="60" t="s">
        <v>21</v>
      </c>
      <c r="X15" s="60" t="s">
        <v>22</v>
      </c>
      <c r="Y15" s="60" t="s">
        <v>23</v>
      </c>
      <c r="Z15" s="60" t="s">
        <v>24</v>
      </c>
      <c r="AA15" s="60" t="s">
        <v>25</v>
      </c>
      <c r="AB15" s="60" t="s">
        <v>26</v>
      </c>
      <c r="AC15" s="60" t="s">
        <v>27</v>
      </c>
      <c r="AD15" s="60" t="s">
        <v>28</v>
      </c>
      <c r="AE15" s="60" t="s">
        <v>29</v>
      </c>
      <c r="AF15" s="60" t="s">
        <v>30</v>
      </c>
      <c r="AG15" s="60" t="s">
        <v>31</v>
      </c>
      <c r="AH15" s="60" t="s">
        <v>32</v>
      </c>
      <c r="AI15" s="60" t="s">
        <v>33</v>
      </c>
      <c r="AJ15" s="60" t="s">
        <v>34</v>
      </c>
      <c r="AK15" s="60" t="s">
        <v>35</v>
      </c>
      <c r="AL15" s="60" t="s">
        <v>36</v>
      </c>
      <c r="AM15" s="60" t="s">
        <v>37</v>
      </c>
      <c r="AN15" s="60" t="s">
        <v>38</v>
      </c>
      <c r="AO15" s="60" t="s">
        <v>39</v>
      </c>
      <c r="AP15" s="60" t="s">
        <v>40</v>
      </c>
      <c r="AQ15" s="60" t="s">
        <v>41</v>
      </c>
      <c r="AR15" s="60" t="s">
        <v>42</v>
      </c>
      <c r="AS15" s="60" t="s">
        <v>43</v>
      </c>
      <c r="AT15" s="60" t="s">
        <v>44</v>
      </c>
      <c r="AU15" s="60" t="s">
        <v>45</v>
      </c>
      <c r="AV15" s="60" t="s">
        <v>46</v>
      </c>
      <c r="AW15" s="60" t="s">
        <v>28</v>
      </c>
      <c r="AX15" s="60" t="s">
        <v>47</v>
      </c>
      <c r="AY15" s="60" t="s">
        <v>48</v>
      </c>
      <c r="AZ15" s="60" t="s">
        <v>49</v>
      </c>
      <c r="BA15" s="60" t="s">
        <v>50</v>
      </c>
      <c r="BB15" s="60" t="s">
        <v>51</v>
      </c>
      <c r="BC15" s="60" t="s">
        <v>52</v>
      </c>
      <c r="BD15" s="60" t="s">
        <v>53</v>
      </c>
      <c r="BE15" s="60" t="s">
        <v>54</v>
      </c>
      <c r="BF15" s="56" t="s">
        <v>59</v>
      </c>
      <c r="BG15" s="69" t="s">
        <v>58</v>
      </c>
    </row>
    <row r="16" spans="1:59" s="16" customFormat="1" ht="15.75" customHeight="1" x14ac:dyDescent="0.2">
      <c r="A16" s="59"/>
      <c r="B16" s="62"/>
      <c r="C16" s="68"/>
      <c r="D16" s="64"/>
      <c r="E16" s="62"/>
      <c r="F16" s="62"/>
      <c r="G16" s="56"/>
      <c r="H16" s="64"/>
      <c r="I16" s="66"/>
      <c r="J16" s="64"/>
      <c r="K16" s="64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7"/>
      <c r="BG16" s="70"/>
    </row>
    <row r="17" spans="1:59" s="15" customFormat="1" x14ac:dyDescent="0.25">
      <c r="A17" s="10">
        <v>1</v>
      </c>
      <c r="B17" s="11">
        <v>2</v>
      </c>
      <c r="C17" s="12" t="s">
        <v>57</v>
      </c>
      <c r="D17" s="11">
        <v>4</v>
      </c>
      <c r="E17" s="11">
        <v>5</v>
      </c>
      <c r="F17" s="13">
        <v>6</v>
      </c>
      <c r="G17" s="13">
        <v>7</v>
      </c>
      <c r="H17" s="13">
        <v>8</v>
      </c>
      <c r="I17" s="13">
        <v>9</v>
      </c>
      <c r="J17" s="13">
        <v>10</v>
      </c>
      <c r="K17" s="13">
        <v>11</v>
      </c>
      <c r="L17" s="13">
        <v>12</v>
      </c>
      <c r="M17" s="13">
        <v>13</v>
      </c>
      <c r="N17" s="13">
        <v>14</v>
      </c>
      <c r="O17" s="13">
        <v>15</v>
      </c>
      <c r="P17" s="13">
        <v>16</v>
      </c>
      <c r="Q17" s="13">
        <v>17</v>
      </c>
      <c r="R17" s="13">
        <v>18</v>
      </c>
      <c r="S17" s="13">
        <v>19</v>
      </c>
      <c r="T17" s="13">
        <v>20</v>
      </c>
      <c r="U17" s="13">
        <v>21</v>
      </c>
      <c r="V17" s="13">
        <v>22</v>
      </c>
      <c r="W17" s="13">
        <v>23</v>
      </c>
      <c r="X17" s="13">
        <v>24</v>
      </c>
      <c r="Y17" s="13">
        <v>25</v>
      </c>
      <c r="Z17" s="13">
        <v>26</v>
      </c>
      <c r="AA17" s="13">
        <v>27</v>
      </c>
      <c r="AB17" s="13">
        <v>28</v>
      </c>
      <c r="AC17" s="13">
        <v>29</v>
      </c>
      <c r="AD17" s="13">
        <v>30</v>
      </c>
      <c r="AE17" s="13">
        <v>31</v>
      </c>
      <c r="AF17" s="13">
        <v>31</v>
      </c>
      <c r="AG17" s="13">
        <v>32</v>
      </c>
      <c r="AH17" s="13">
        <v>33</v>
      </c>
      <c r="AI17" s="13">
        <v>34</v>
      </c>
      <c r="AJ17" s="13">
        <v>35</v>
      </c>
      <c r="AK17" s="13">
        <v>36</v>
      </c>
      <c r="AL17" s="13">
        <v>37</v>
      </c>
      <c r="AM17" s="13">
        <v>39</v>
      </c>
      <c r="AN17" s="13">
        <v>38</v>
      </c>
      <c r="AO17" s="13">
        <v>39</v>
      </c>
      <c r="AP17" s="13">
        <v>40</v>
      </c>
      <c r="AQ17" s="13">
        <v>41</v>
      </c>
      <c r="AR17" s="13">
        <v>42</v>
      </c>
      <c r="AS17" s="13">
        <v>43</v>
      </c>
      <c r="AT17" s="13">
        <v>44</v>
      </c>
      <c r="AU17" s="13">
        <v>45</v>
      </c>
      <c r="AV17" s="13">
        <v>46</v>
      </c>
      <c r="AW17" s="13">
        <v>47</v>
      </c>
      <c r="AX17" s="13">
        <v>48</v>
      </c>
      <c r="AY17" s="13">
        <v>49</v>
      </c>
      <c r="AZ17" s="13">
        <v>50</v>
      </c>
      <c r="BA17" s="13">
        <v>51</v>
      </c>
      <c r="BB17" s="13">
        <v>52</v>
      </c>
      <c r="BC17" s="13">
        <v>53</v>
      </c>
      <c r="BD17" s="13">
        <v>54</v>
      </c>
      <c r="BE17" s="13">
        <v>55</v>
      </c>
      <c r="BF17" s="13">
        <v>56</v>
      </c>
      <c r="BG17" s="14">
        <v>57</v>
      </c>
    </row>
    <row r="18" spans="1:59" s="6" customFormat="1" ht="300" x14ac:dyDescent="0.3">
      <c r="A18" s="17" t="s">
        <v>61</v>
      </c>
      <c r="B18" s="18" t="s">
        <v>62</v>
      </c>
      <c r="C18" s="19" t="s">
        <v>63</v>
      </c>
      <c r="D18" s="19"/>
      <c r="E18" s="22" t="s">
        <v>64</v>
      </c>
      <c r="F18" s="23"/>
      <c r="G18" s="23"/>
      <c r="H18" s="23"/>
      <c r="I18" s="24"/>
      <c r="J18" s="24"/>
      <c r="K18" s="24"/>
      <c r="L18" s="24"/>
      <c r="M18" s="24"/>
      <c r="N18" s="24"/>
      <c r="O18" s="24">
        <v>39439.263599999998</v>
      </c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4"/>
      <c r="BD18" s="24"/>
      <c r="BE18" s="24"/>
      <c r="BF18" s="24"/>
      <c r="BG18" s="26">
        <f>SUM(F18:BF18)</f>
        <v>39439.263599999998</v>
      </c>
    </row>
    <row r="19" spans="1:59" s="6" customFormat="1" ht="375" x14ac:dyDescent="0.3">
      <c r="A19" s="17" t="s">
        <v>65</v>
      </c>
      <c r="B19" s="18" t="s">
        <v>66</v>
      </c>
      <c r="C19" s="19" t="s">
        <v>67</v>
      </c>
      <c r="D19" s="19"/>
      <c r="E19" s="22" t="s">
        <v>68</v>
      </c>
      <c r="F19" s="23">
        <v>15839.42</v>
      </c>
      <c r="G19" s="23">
        <v>2462.39</v>
      </c>
      <c r="H19" s="23">
        <v>5352.24</v>
      </c>
      <c r="I19" s="24">
        <v>1895.86</v>
      </c>
      <c r="J19" s="24">
        <v>2948.44</v>
      </c>
      <c r="K19" s="24">
        <v>4803.22</v>
      </c>
      <c r="L19" s="24">
        <v>10854.39</v>
      </c>
      <c r="M19" s="24">
        <v>3332.91</v>
      </c>
      <c r="N19" s="24">
        <v>4539.1000000000004</v>
      </c>
      <c r="O19" s="24">
        <v>4851.8</v>
      </c>
      <c r="P19" s="24"/>
      <c r="Q19" s="24">
        <v>12043.66</v>
      </c>
      <c r="R19" s="24">
        <v>4685.2700000000004</v>
      </c>
      <c r="S19" s="24">
        <v>1831.88</v>
      </c>
      <c r="T19" s="24">
        <v>2386.2600000000002</v>
      </c>
      <c r="U19" s="24">
        <v>5973.86</v>
      </c>
      <c r="V19" s="24">
        <v>3353.05</v>
      </c>
      <c r="W19" s="24">
        <v>826.87</v>
      </c>
      <c r="X19" s="24">
        <v>142</v>
      </c>
      <c r="Y19" s="24">
        <v>2013.99</v>
      </c>
      <c r="Z19" s="24">
        <v>2620.52</v>
      </c>
      <c r="AA19" s="24">
        <v>1850.8</v>
      </c>
      <c r="AB19" s="24"/>
      <c r="AC19" s="24">
        <v>1478.26</v>
      </c>
      <c r="AD19" s="24"/>
      <c r="AE19" s="24"/>
      <c r="AF19" s="24">
        <v>5215.82</v>
      </c>
      <c r="AG19" s="24">
        <v>704.58</v>
      </c>
      <c r="AH19" s="24">
        <v>3377.51</v>
      </c>
      <c r="AI19" s="24">
        <v>7225.83</v>
      </c>
      <c r="AJ19" s="24">
        <v>1201.17</v>
      </c>
      <c r="AK19" s="24">
        <v>913.06</v>
      </c>
      <c r="AL19" s="24">
        <v>7225.83</v>
      </c>
      <c r="AM19" s="24"/>
      <c r="AN19" s="24">
        <v>8983.1</v>
      </c>
      <c r="AO19" s="24">
        <v>3534.83</v>
      </c>
      <c r="AP19" s="24">
        <v>36</v>
      </c>
      <c r="AQ19" s="24">
        <v>1657.42</v>
      </c>
      <c r="AR19" s="24">
        <v>2283.86</v>
      </c>
      <c r="AS19" s="24">
        <v>1400.42</v>
      </c>
      <c r="AT19" s="24">
        <v>7504.24</v>
      </c>
      <c r="AU19" s="24">
        <v>1243.71</v>
      </c>
      <c r="AV19" s="24">
        <v>446.01</v>
      </c>
      <c r="AW19" s="24">
        <v>398.04</v>
      </c>
      <c r="AX19" s="24">
        <v>489.83</v>
      </c>
      <c r="AY19" s="24">
        <v>4718.08</v>
      </c>
      <c r="AZ19" s="24">
        <v>227</v>
      </c>
      <c r="BA19" s="24">
        <v>2607.13</v>
      </c>
      <c r="BB19" s="25">
        <v>3124.77</v>
      </c>
      <c r="BC19" s="24"/>
      <c r="BD19" s="24"/>
      <c r="BE19" s="24">
        <v>248</v>
      </c>
      <c r="BF19" s="24">
        <v>1788.33</v>
      </c>
      <c r="BG19" s="26">
        <f t="shared" ref="BG19:BG39" si="0">SUM(F19:BF19)</f>
        <v>162640.75999999998</v>
      </c>
    </row>
    <row r="20" spans="1:59" s="6" customFormat="1" ht="375" x14ac:dyDescent="0.3">
      <c r="A20" s="17" t="s">
        <v>57</v>
      </c>
      <c r="B20" s="18" t="s">
        <v>66</v>
      </c>
      <c r="C20" s="19" t="s">
        <v>67</v>
      </c>
      <c r="D20" s="19" t="s">
        <v>160</v>
      </c>
      <c r="E20" s="22" t="s">
        <v>68</v>
      </c>
      <c r="F20" s="23"/>
      <c r="G20" s="23"/>
      <c r="H20" s="23"/>
      <c r="I20" s="24"/>
      <c r="J20" s="24"/>
      <c r="K20" s="24"/>
      <c r="L20" s="24"/>
      <c r="M20" s="24"/>
      <c r="N20" s="24"/>
      <c r="O20" s="24"/>
      <c r="P20" s="24">
        <v>15000</v>
      </c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4"/>
      <c r="BD20" s="24"/>
      <c r="BE20" s="24"/>
      <c r="BF20" s="24"/>
      <c r="BG20" s="26">
        <f t="shared" si="0"/>
        <v>15000</v>
      </c>
    </row>
    <row r="21" spans="1:59" s="6" customFormat="1" ht="375" x14ac:dyDescent="0.3">
      <c r="A21" s="17" t="s">
        <v>69</v>
      </c>
      <c r="B21" s="18" t="s">
        <v>66</v>
      </c>
      <c r="C21" s="19" t="s">
        <v>67</v>
      </c>
      <c r="D21" s="19" t="s">
        <v>70</v>
      </c>
      <c r="E21" s="22" t="s">
        <v>68</v>
      </c>
      <c r="F21" s="23"/>
      <c r="G21" s="23"/>
      <c r="H21" s="23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>
        <v>33413.1</v>
      </c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4"/>
      <c r="BD21" s="24"/>
      <c r="BE21" s="24"/>
      <c r="BF21" s="24"/>
      <c r="BG21" s="26">
        <f t="shared" si="0"/>
        <v>33413.1</v>
      </c>
    </row>
    <row r="22" spans="1:59" s="6" customFormat="1" ht="375" x14ac:dyDescent="0.3">
      <c r="A22" s="17" t="s">
        <v>71</v>
      </c>
      <c r="B22" s="18" t="s">
        <v>66</v>
      </c>
      <c r="C22" s="19" t="s">
        <v>67</v>
      </c>
      <c r="D22" s="19" t="s">
        <v>72</v>
      </c>
      <c r="E22" s="22" t="s">
        <v>68</v>
      </c>
      <c r="F22" s="23"/>
      <c r="G22" s="23"/>
      <c r="H22" s="23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>
        <v>4500</v>
      </c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4"/>
      <c r="BD22" s="24"/>
      <c r="BE22" s="24"/>
      <c r="BF22" s="24"/>
      <c r="BG22" s="26">
        <f t="shared" si="0"/>
        <v>4500</v>
      </c>
    </row>
    <row r="23" spans="1:59" s="6" customFormat="1" ht="375" x14ac:dyDescent="0.3">
      <c r="A23" s="17" t="s">
        <v>73</v>
      </c>
      <c r="B23" s="18" t="s">
        <v>66</v>
      </c>
      <c r="C23" s="19" t="s">
        <v>67</v>
      </c>
      <c r="D23" s="19" t="s">
        <v>74</v>
      </c>
      <c r="E23" s="22" t="s">
        <v>68</v>
      </c>
      <c r="F23" s="23"/>
      <c r="G23" s="23"/>
      <c r="H23" s="23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>
        <v>5801.3</v>
      </c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4"/>
      <c r="BD23" s="24"/>
      <c r="BE23" s="24"/>
      <c r="BF23" s="24"/>
      <c r="BG23" s="26">
        <f t="shared" si="0"/>
        <v>5801.3</v>
      </c>
    </row>
    <row r="24" spans="1:59" s="6" customFormat="1" ht="337.5" x14ac:dyDescent="0.3">
      <c r="A24" s="17" t="s">
        <v>75</v>
      </c>
      <c r="B24" s="18" t="s">
        <v>76</v>
      </c>
      <c r="C24" s="19" t="s">
        <v>77</v>
      </c>
      <c r="D24" s="19"/>
      <c r="E24" s="22" t="s">
        <v>68</v>
      </c>
      <c r="F24" s="23">
        <v>534688</v>
      </c>
      <c r="G24" s="23"/>
      <c r="H24" s="23">
        <v>4800</v>
      </c>
      <c r="I24" s="24">
        <v>38850</v>
      </c>
      <c r="J24" s="24"/>
      <c r="K24" s="24"/>
      <c r="L24" s="24">
        <v>120637.65</v>
      </c>
      <c r="M24" s="24">
        <v>78960</v>
      </c>
      <c r="N24" s="24">
        <v>279493.24</v>
      </c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>
        <v>200</v>
      </c>
      <c r="BA24" s="24">
        <v>15000</v>
      </c>
      <c r="BB24" s="25"/>
      <c r="BC24" s="24"/>
      <c r="BD24" s="24"/>
      <c r="BE24" s="24"/>
      <c r="BF24" s="24">
        <v>4709.34</v>
      </c>
      <c r="BG24" s="26">
        <f t="shared" si="0"/>
        <v>1077338.2300000002</v>
      </c>
    </row>
    <row r="25" spans="1:59" s="6" customFormat="1" ht="356.25" x14ac:dyDescent="0.3">
      <c r="A25" s="17" t="s">
        <v>78</v>
      </c>
      <c r="B25" s="18" t="s">
        <v>79</v>
      </c>
      <c r="C25" s="19" t="s">
        <v>80</v>
      </c>
      <c r="D25" s="19"/>
      <c r="E25" s="22" t="s">
        <v>68</v>
      </c>
      <c r="F25" s="23"/>
      <c r="G25" s="23">
        <v>68</v>
      </c>
      <c r="H25" s="23">
        <v>57</v>
      </c>
      <c r="I25" s="24">
        <v>73</v>
      </c>
      <c r="J25" s="24">
        <v>155</v>
      </c>
      <c r="K25" s="24">
        <v>118</v>
      </c>
      <c r="L25" s="24">
        <v>116</v>
      </c>
      <c r="M25" s="24">
        <v>161</v>
      </c>
      <c r="N25" s="24">
        <v>166</v>
      </c>
      <c r="O25" s="24">
        <v>155</v>
      </c>
      <c r="P25" s="24"/>
      <c r="Q25" s="24">
        <v>765</v>
      </c>
      <c r="R25" s="24">
        <v>185</v>
      </c>
      <c r="S25" s="24">
        <v>175</v>
      </c>
      <c r="T25" s="24">
        <v>177</v>
      </c>
      <c r="U25" s="24">
        <v>213</v>
      </c>
      <c r="V25" s="24">
        <v>107</v>
      </c>
      <c r="W25" s="24">
        <v>87</v>
      </c>
      <c r="X25" s="24">
        <v>66</v>
      </c>
      <c r="Y25" s="24">
        <v>375</v>
      </c>
      <c r="Z25" s="24">
        <v>81</v>
      </c>
      <c r="AA25" s="24">
        <v>79</v>
      </c>
      <c r="AB25" s="24"/>
      <c r="AC25" s="24">
        <v>182</v>
      </c>
      <c r="AD25" s="24"/>
      <c r="AE25" s="24"/>
      <c r="AF25" s="24">
        <v>422</v>
      </c>
      <c r="AG25" s="24">
        <v>115</v>
      </c>
      <c r="AH25" s="24">
        <v>192</v>
      </c>
      <c r="AI25" s="24">
        <v>116</v>
      </c>
      <c r="AJ25" s="24">
        <v>72</v>
      </c>
      <c r="AK25" s="24">
        <v>129</v>
      </c>
      <c r="AL25" s="24">
        <v>116</v>
      </c>
      <c r="AM25" s="24"/>
      <c r="AN25" s="24">
        <v>418</v>
      </c>
      <c r="AO25" s="24">
        <v>65</v>
      </c>
      <c r="AP25" s="24">
        <v>16</v>
      </c>
      <c r="AQ25" s="24">
        <v>132</v>
      </c>
      <c r="AR25" s="24">
        <v>28</v>
      </c>
      <c r="AS25" s="24">
        <v>127</v>
      </c>
      <c r="AT25" s="24">
        <v>427</v>
      </c>
      <c r="AU25" s="24">
        <v>129</v>
      </c>
      <c r="AV25" s="24">
        <v>37</v>
      </c>
      <c r="AW25" s="24">
        <v>64</v>
      </c>
      <c r="AX25" s="24">
        <v>43</v>
      </c>
      <c r="AY25" s="24">
        <v>241</v>
      </c>
      <c r="AZ25" s="24">
        <v>106</v>
      </c>
      <c r="BA25" s="24">
        <v>315</v>
      </c>
      <c r="BB25" s="25">
        <v>403</v>
      </c>
      <c r="BC25" s="24"/>
      <c r="BD25" s="24"/>
      <c r="BE25" s="24"/>
      <c r="BF25" s="24">
        <v>107</v>
      </c>
      <c r="BG25" s="26">
        <f t="shared" si="0"/>
        <v>7381</v>
      </c>
    </row>
    <row r="26" spans="1:59" s="6" customFormat="1" ht="300" x14ac:dyDescent="0.3">
      <c r="A26" s="17" t="s">
        <v>81</v>
      </c>
      <c r="B26" s="18" t="s">
        <v>82</v>
      </c>
      <c r="C26" s="19" t="s">
        <v>83</v>
      </c>
      <c r="D26" s="19"/>
      <c r="E26" s="22" t="s">
        <v>68</v>
      </c>
      <c r="F26" s="23">
        <v>1470</v>
      </c>
      <c r="G26" s="23"/>
      <c r="H26" s="23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>
        <v>7000</v>
      </c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>
        <v>9924.2170000000006</v>
      </c>
      <c r="AR26" s="24"/>
      <c r="AS26" s="24"/>
      <c r="AT26" s="24">
        <v>42210.003380000002</v>
      </c>
      <c r="AU26" s="24"/>
      <c r="AV26" s="24"/>
      <c r="AW26" s="24"/>
      <c r="AX26" s="24"/>
      <c r="AY26" s="24"/>
      <c r="AZ26" s="24"/>
      <c r="BA26" s="24"/>
      <c r="BB26" s="25"/>
      <c r="BC26" s="24"/>
      <c r="BD26" s="24"/>
      <c r="BE26" s="24"/>
      <c r="BF26" s="24"/>
      <c r="BG26" s="26">
        <f t="shared" si="0"/>
        <v>60604.220379999999</v>
      </c>
    </row>
    <row r="27" spans="1:59" s="6" customFormat="1" ht="375" x14ac:dyDescent="0.3">
      <c r="A27" s="17" t="s">
        <v>84</v>
      </c>
      <c r="B27" s="18" t="s">
        <v>85</v>
      </c>
      <c r="C27" s="19" t="s">
        <v>86</v>
      </c>
      <c r="D27" s="19"/>
      <c r="E27" s="22" t="s">
        <v>68</v>
      </c>
      <c r="F27" s="23">
        <v>8484.41</v>
      </c>
      <c r="G27" s="23"/>
      <c r="H27" s="23"/>
      <c r="I27" s="24"/>
      <c r="J27" s="24"/>
      <c r="K27" s="24">
        <v>8000</v>
      </c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>
        <v>4552</v>
      </c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>
        <v>76.010000000000005</v>
      </c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4"/>
      <c r="BD27" s="24"/>
      <c r="BE27" s="24"/>
      <c r="BF27" s="24"/>
      <c r="BG27" s="26">
        <f t="shared" si="0"/>
        <v>21112.42</v>
      </c>
    </row>
    <row r="28" spans="1:59" s="6" customFormat="1" ht="375" x14ac:dyDescent="0.3">
      <c r="A28" s="17" t="s">
        <v>87</v>
      </c>
      <c r="B28" s="18" t="s">
        <v>85</v>
      </c>
      <c r="C28" s="19" t="s">
        <v>86</v>
      </c>
      <c r="D28" s="19"/>
      <c r="E28" s="22" t="s">
        <v>88</v>
      </c>
      <c r="F28" s="23">
        <v>9178.8970000000008</v>
      </c>
      <c r="G28" s="23"/>
      <c r="H28" s="23">
        <v>1538</v>
      </c>
      <c r="I28" s="24"/>
      <c r="J28" s="24"/>
      <c r="K28" s="24">
        <v>1010.14</v>
      </c>
      <c r="L28" s="24"/>
      <c r="M28" s="24"/>
      <c r="N28" s="24"/>
      <c r="O28" s="24">
        <v>29997</v>
      </c>
      <c r="P28" s="24"/>
      <c r="Q28" s="24"/>
      <c r="R28" s="24"/>
      <c r="S28" s="24"/>
      <c r="T28" s="24"/>
      <c r="U28" s="24">
        <v>16200</v>
      </c>
      <c r="V28" s="24"/>
      <c r="W28" s="24"/>
      <c r="X28" s="24"/>
      <c r="Y28" s="24">
        <v>9628.2999999999993</v>
      </c>
      <c r="Z28" s="24">
        <v>448.63</v>
      </c>
      <c r="AA28" s="24"/>
      <c r="AB28" s="24">
        <v>4407.8745699999999</v>
      </c>
      <c r="AC28" s="24"/>
      <c r="AD28" s="24"/>
      <c r="AE28" s="24"/>
      <c r="AF28" s="24">
        <v>1000</v>
      </c>
      <c r="AG28" s="24"/>
      <c r="AH28" s="24"/>
      <c r="AI28" s="24"/>
      <c r="AJ28" s="24"/>
      <c r="AK28" s="24"/>
      <c r="AL28" s="24"/>
      <c r="AM28" s="24"/>
      <c r="AN28" s="24">
        <v>2000</v>
      </c>
      <c r="AO28" s="24">
        <v>1429.9</v>
      </c>
      <c r="AP28" s="24"/>
      <c r="AQ28" s="24"/>
      <c r="AR28" s="24"/>
      <c r="AS28" s="24"/>
      <c r="AT28" s="24">
        <v>2729</v>
      </c>
      <c r="AU28" s="24">
        <v>998</v>
      </c>
      <c r="AV28" s="24">
        <v>1819</v>
      </c>
      <c r="AW28" s="24">
        <v>1363</v>
      </c>
      <c r="AX28" s="24">
        <v>1000.5</v>
      </c>
      <c r="AY28" s="24">
        <v>2727</v>
      </c>
      <c r="AZ28" s="24">
        <v>1363.5</v>
      </c>
      <c r="BA28" s="24">
        <v>2100</v>
      </c>
      <c r="BB28" s="25">
        <v>700</v>
      </c>
      <c r="BC28" s="24">
        <v>500</v>
      </c>
      <c r="BD28" s="24">
        <v>200</v>
      </c>
      <c r="BE28" s="24">
        <v>500</v>
      </c>
      <c r="BF28" s="24"/>
      <c r="BG28" s="26">
        <f t="shared" si="0"/>
        <v>92838.741569999998</v>
      </c>
    </row>
    <row r="29" spans="1:59" s="6" customFormat="1" ht="356.25" x14ac:dyDescent="0.3">
      <c r="A29" s="17" t="s">
        <v>89</v>
      </c>
      <c r="B29" s="18" t="s">
        <v>90</v>
      </c>
      <c r="C29" s="19" t="s">
        <v>91</v>
      </c>
      <c r="D29" s="19"/>
      <c r="E29" s="22" t="s">
        <v>92</v>
      </c>
      <c r="F29" s="23"/>
      <c r="G29" s="23"/>
      <c r="H29" s="23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>
        <v>80</v>
      </c>
      <c r="AU29" s="24"/>
      <c r="AV29" s="24"/>
      <c r="AW29" s="24">
        <v>51.5</v>
      </c>
      <c r="AX29" s="24"/>
      <c r="AY29" s="24"/>
      <c r="AZ29" s="24"/>
      <c r="BA29" s="24"/>
      <c r="BB29" s="25"/>
      <c r="BC29" s="24"/>
      <c r="BD29" s="24"/>
      <c r="BE29" s="24"/>
      <c r="BF29" s="24"/>
      <c r="BG29" s="26">
        <f t="shared" si="0"/>
        <v>131.5</v>
      </c>
    </row>
    <row r="30" spans="1:59" s="6" customFormat="1" ht="243.75" x14ac:dyDescent="0.3">
      <c r="A30" s="17" t="s">
        <v>93</v>
      </c>
      <c r="B30" s="18" t="s">
        <v>94</v>
      </c>
      <c r="C30" s="19" t="s">
        <v>95</v>
      </c>
      <c r="D30" s="19"/>
      <c r="E30" s="22" t="s">
        <v>92</v>
      </c>
      <c r="F30" s="23"/>
      <c r="G30" s="23"/>
      <c r="H30" s="23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>
        <v>61.4</v>
      </c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>
        <v>93.6</v>
      </c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>
        <v>153.19999999999999</v>
      </c>
      <c r="BA30" s="24"/>
      <c r="BB30" s="25"/>
      <c r="BC30" s="24"/>
      <c r="BD30" s="24"/>
      <c r="BE30" s="24"/>
      <c r="BF30" s="24"/>
      <c r="BG30" s="26">
        <f t="shared" si="0"/>
        <v>308.2</v>
      </c>
    </row>
    <row r="31" spans="1:59" s="6" customFormat="1" ht="243.75" x14ac:dyDescent="0.3">
      <c r="A31" s="17" t="s">
        <v>96</v>
      </c>
      <c r="B31" s="18" t="s">
        <v>97</v>
      </c>
      <c r="C31" s="19" t="s">
        <v>98</v>
      </c>
      <c r="D31" s="19"/>
      <c r="E31" s="22" t="s">
        <v>92</v>
      </c>
      <c r="F31" s="23"/>
      <c r="G31" s="23"/>
      <c r="H31" s="23"/>
      <c r="I31" s="24"/>
      <c r="J31" s="24"/>
      <c r="K31" s="24"/>
      <c r="L31" s="24"/>
      <c r="M31" s="24">
        <v>435</v>
      </c>
      <c r="N31" s="24"/>
      <c r="O31" s="24">
        <v>158.1</v>
      </c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>
        <v>620</v>
      </c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>
        <v>300</v>
      </c>
      <c r="AU31" s="24"/>
      <c r="AV31" s="24"/>
      <c r="AW31" s="24"/>
      <c r="AX31" s="24"/>
      <c r="AY31" s="24"/>
      <c r="AZ31" s="24"/>
      <c r="BA31" s="24"/>
      <c r="BB31" s="25"/>
      <c r="BC31" s="24"/>
      <c r="BD31" s="24"/>
      <c r="BE31" s="24"/>
      <c r="BF31" s="24"/>
      <c r="BG31" s="26">
        <f t="shared" si="0"/>
        <v>1513.1</v>
      </c>
    </row>
    <row r="32" spans="1:59" s="6" customFormat="1" ht="243.75" x14ac:dyDescent="0.3">
      <c r="A32" s="17" t="s">
        <v>99</v>
      </c>
      <c r="B32" s="18" t="s">
        <v>97</v>
      </c>
      <c r="C32" s="19" t="s">
        <v>98</v>
      </c>
      <c r="D32" s="19" t="s">
        <v>100</v>
      </c>
      <c r="E32" s="22" t="s">
        <v>92</v>
      </c>
      <c r="F32" s="23"/>
      <c r="G32" s="23"/>
      <c r="H32" s="23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4"/>
      <c r="BD32" s="24"/>
      <c r="BE32" s="24"/>
      <c r="BF32" s="24">
        <v>8998</v>
      </c>
      <c r="BG32" s="26">
        <f t="shared" si="0"/>
        <v>8998</v>
      </c>
    </row>
    <row r="33" spans="1:59" s="6" customFormat="1" ht="243.75" x14ac:dyDescent="0.3">
      <c r="A33" s="17" t="s">
        <v>101</v>
      </c>
      <c r="B33" s="18" t="s">
        <v>97</v>
      </c>
      <c r="C33" s="19" t="s">
        <v>98</v>
      </c>
      <c r="D33" s="19" t="s">
        <v>102</v>
      </c>
      <c r="E33" s="22" t="s">
        <v>92</v>
      </c>
      <c r="F33" s="23"/>
      <c r="G33" s="23"/>
      <c r="H33" s="23"/>
      <c r="I33" s="24"/>
      <c r="J33" s="24"/>
      <c r="K33" s="24"/>
      <c r="L33" s="24"/>
      <c r="M33" s="24"/>
      <c r="N33" s="24"/>
      <c r="O33" s="24"/>
      <c r="P33" s="24">
        <v>35000</v>
      </c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4"/>
      <c r="BD33" s="24"/>
      <c r="BE33" s="24"/>
      <c r="BF33" s="24"/>
      <c r="BG33" s="26">
        <f t="shared" si="0"/>
        <v>35000</v>
      </c>
    </row>
    <row r="34" spans="1:59" s="6" customFormat="1" ht="262.5" x14ac:dyDescent="0.3">
      <c r="A34" s="17" t="s">
        <v>103</v>
      </c>
      <c r="B34" s="18" t="s">
        <v>104</v>
      </c>
      <c r="C34" s="19" t="s">
        <v>105</v>
      </c>
      <c r="D34" s="19"/>
      <c r="E34" s="22" t="s">
        <v>106</v>
      </c>
      <c r="F34" s="23"/>
      <c r="G34" s="23"/>
      <c r="H34" s="23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>
        <v>30000</v>
      </c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4"/>
      <c r="BD34" s="24"/>
      <c r="BE34" s="24"/>
      <c r="BF34" s="24"/>
      <c r="BG34" s="26">
        <f t="shared" si="0"/>
        <v>30000</v>
      </c>
    </row>
    <row r="35" spans="1:59" s="6" customFormat="1" ht="206.25" x14ac:dyDescent="0.3">
      <c r="A35" s="17" t="s">
        <v>107</v>
      </c>
      <c r="B35" s="18" t="s">
        <v>108</v>
      </c>
      <c r="C35" s="19" t="s">
        <v>109</v>
      </c>
      <c r="D35" s="19"/>
      <c r="E35" s="22" t="s">
        <v>88</v>
      </c>
      <c r="F35" s="23">
        <v>30285.87</v>
      </c>
      <c r="G35" s="23">
        <v>720</v>
      </c>
      <c r="H35" s="23">
        <v>27228.6</v>
      </c>
      <c r="I35" s="24">
        <v>22000</v>
      </c>
      <c r="J35" s="24"/>
      <c r="K35" s="24"/>
      <c r="L35" s="24"/>
      <c r="M35" s="24"/>
      <c r="N35" s="24"/>
      <c r="O35" s="24">
        <v>22671.75</v>
      </c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4"/>
      <c r="BD35" s="24"/>
      <c r="BE35" s="24"/>
      <c r="BF35" s="24"/>
      <c r="BG35" s="26">
        <f t="shared" si="0"/>
        <v>102906.22</v>
      </c>
    </row>
    <row r="36" spans="1:59" s="6" customFormat="1" ht="243.75" x14ac:dyDescent="0.3">
      <c r="A36" s="17" t="s">
        <v>110</v>
      </c>
      <c r="B36" s="18" t="s">
        <v>111</v>
      </c>
      <c r="C36" s="19" t="s">
        <v>112</v>
      </c>
      <c r="D36" s="19"/>
      <c r="E36" s="22" t="s">
        <v>113</v>
      </c>
      <c r="F36" s="23"/>
      <c r="G36" s="23"/>
      <c r="H36" s="23"/>
      <c r="I36" s="24"/>
      <c r="J36" s="24"/>
      <c r="K36" s="24">
        <v>2592.5</v>
      </c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>
        <v>18050</v>
      </c>
      <c r="AZ36" s="24"/>
      <c r="BA36" s="24"/>
      <c r="BB36" s="25"/>
      <c r="BC36" s="24"/>
      <c r="BD36" s="24"/>
      <c r="BE36" s="24"/>
      <c r="BF36" s="24"/>
      <c r="BG36" s="26">
        <f t="shared" si="0"/>
        <v>20642.5</v>
      </c>
    </row>
    <row r="37" spans="1:59" s="6" customFormat="1" ht="337.5" x14ac:dyDescent="0.3">
      <c r="A37" s="17" t="s">
        <v>114</v>
      </c>
      <c r="B37" s="18" t="s">
        <v>115</v>
      </c>
      <c r="C37" s="19" t="s">
        <v>116</v>
      </c>
      <c r="D37" s="19"/>
      <c r="E37" s="22" t="s">
        <v>92</v>
      </c>
      <c r="F37" s="23"/>
      <c r="G37" s="23"/>
      <c r="H37" s="23"/>
      <c r="I37" s="24"/>
      <c r="J37" s="24"/>
      <c r="K37" s="24"/>
      <c r="L37" s="24"/>
      <c r="M37" s="24"/>
      <c r="N37" s="24"/>
      <c r="O37" s="24"/>
      <c r="P37" s="24"/>
      <c r="Q37" s="24">
        <v>209.8</v>
      </c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>
        <v>46.1</v>
      </c>
      <c r="AO37" s="24">
        <v>86.3</v>
      </c>
      <c r="AP37" s="24"/>
      <c r="AQ37" s="24">
        <v>245.7</v>
      </c>
      <c r="AR37" s="24"/>
      <c r="AS37" s="24"/>
      <c r="AT37" s="24"/>
      <c r="AU37" s="24"/>
      <c r="AV37" s="24"/>
      <c r="AW37" s="24"/>
      <c r="AX37" s="24"/>
      <c r="AY37" s="24"/>
      <c r="AZ37" s="24">
        <v>318.10000000000002</v>
      </c>
      <c r="BA37" s="24"/>
      <c r="BB37" s="25"/>
      <c r="BC37" s="24"/>
      <c r="BD37" s="24"/>
      <c r="BE37" s="24"/>
      <c r="BF37" s="24"/>
      <c r="BG37" s="26">
        <f t="shared" si="0"/>
        <v>906</v>
      </c>
    </row>
    <row r="38" spans="1:59" s="6" customFormat="1" ht="318.75" x14ac:dyDescent="0.3">
      <c r="A38" s="32" t="s">
        <v>117</v>
      </c>
      <c r="B38" s="33" t="s">
        <v>118</v>
      </c>
      <c r="C38" s="34" t="s">
        <v>119</v>
      </c>
      <c r="D38" s="34" t="s">
        <v>120</v>
      </c>
      <c r="E38" s="35" t="s">
        <v>64</v>
      </c>
      <c r="F38" s="36"/>
      <c r="G38" s="36"/>
      <c r="H38" s="36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>
        <v>21000</v>
      </c>
      <c r="AG38" s="37"/>
      <c r="AH38" s="37">
        <v>1800</v>
      </c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8"/>
      <c r="BC38" s="37"/>
      <c r="BD38" s="37"/>
      <c r="BE38" s="37"/>
      <c r="BF38" s="37"/>
      <c r="BG38" s="39">
        <f t="shared" si="0"/>
        <v>22800</v>
      </c>
    </row>
    <row r="39" spans="1:59" s="52" customFormat="1" ht="20.25" x14ac:dyDescent="0.3">
      <c r="A39" s="46"/>
      <c r="B39" s="47" t="s">
        <v>58</v>
      </c>
      <c r="C39" s="48"/>
      <c r="D39" s="48"/>
      <c r="E39" s="49"/>
      <c r="F39" s="50">
        <v>599946.59699999995</v>
      </c>
      <c r="G39" s="50">
        <v>3250.39</v>
      </c>
      <c r="H39" s="50">
        <v>38975.839999999997</v>
      </c>
      <c r="I39" s="51">
        <v>62818.86</v>
      </c>
      <c r="J39" s="51">
        <v>3103.44</v>
      </c>
      <c r="K39" s="51">
        <v>16523.86</v>
      </c>
      <c r="L39" s="51">
        <v>131608.04</v>
      </c>
      <c r="M39" s="51">
        <v>82888.91</v>
      </c>
      <c r="N39" s="51">
        <v>284198.34000000003</v>
      </c>
      <c r="O39" s="51">
        <v>97272.9136</v>
      </c>
      <c r="P39" s="51">
        <v>50000</v>
      </c>
      <c r="Q39" s="51">
        <v>13018.46</v>
      </c>
      <c r="R39" s="51">
        <v>4870.2700000000004</v>
      </c>
      <c r="S39" s="51">
        <v>2006.88</v>
      </c>
      <c r="T39" s="51">
        <v>2563.2600000000002</v>
      </c>
      <c r="U39" s="51">
        <v>22386.86</v>
      </c>
      <c r="V39" s="51">
        <v>3460.05</v>
      </c>
      <c r="W39" s="51">
        <v>913.87</v>
      </c>
      <c r="X39" s="51">
        <v>46422.400000000001</v>
      </c>
      <c r="Y39" s="51">
        <v>16569.29</v>
      </c>
      <c r="Z39" s="51">
        <v>7650.15</v>
      </c>
      <c r="AA39" s="51">
        <v>1929.8</v>
      </c>
      <c r="AB39" s="51">
        <v>5089.2745699999996</v>
      </c>
      <c r="AC39" s="51">
        <v>1660.26</v>
      </c>
      <c r="AD39" s="51">
        <v>30000</v>
      </c>
      <c r="AE39" s="51"/>
      <c r="AF39" s="51">
        <v>27637.82</v>
      </c>
      <c r="AG39" s="51">
        <v>819.58</v>
      </c>
      <c r="AH39" s="51">
        <v>5369.51</v>
      </c>
      <c r="AI39" s="51">
        <v>7341.83</v>
      </c>
      <c r="AJ39" s="51">
        <v>1273.17</v>
      </c>
      <c r="AK39" s="51">
        <v>1042.06</v>
      </c>
      <c r="AL39" s="51">
        <v>7341.83</v>
      </c>
      <c r="AM39" s="51"/>
      <c r="AN39" s="51">
        <v>11540.8</v>
      </c>
      <c r="AO39" s="51">
        <v>5116.03</v>
      </c>
      <c r="AP39" s="51">
        <v>52</v>
      </c>
      <c r="AQ39" s="51">
        <v>11959.337</v>
      </c>
      <c r="AR39" s="51">
        <v>2387.87</v>
      </c>
      <c r="AS39" s="51">
        <v>1527.42</v>
      </c>
      <c r="AT39" s="51">
        <v>53250.24338</v>
      </c>
      <c r="AU39" s="51">
        <v>2370.71</v>
      </c>
      <c r="AV39" s="51">
        <v>2302.0100000000002</v>
      </c>
      <c r="AW39" s="51">
        <v>1876.54</v>
      </c>
      <c r="AX39" s="51">
        <v>1533.33</v>
      </c>
      <c r="AY39" s="51">
        <v>25736.080000000002</v>
      </c>
      <c r="AZ39" s="51">
        <v>2367.8000000000002</v>
      </c>
      <c r="BA39" s="51">
        <v>20022.13</v>
      </c>
      <c r="BB39" s="51">
        <v>4227.7700000000004</v>
      </c>
      <c r="BC39" s="51">
        <v>500</v>
      </c>
      <c r="BD39" s="51">
        <v>200</v>
      </c>
      <c r="BE39" s="51">
        <v>748</v>
      </c>
      <c r="BF39" s="51">
        <v>15602.67</v>
      </c>
      <c r="BG39" s="40">
        <f t="shared" si="0"/>
        <v>1743274.5555500006</v>
      </c>
    </row>
    <row r="40" spans="1:59" x14ac:dyDescent="0.25">
      <c r="B40" s="4"/>
      <c r="C40" s="2"/>
      <c r="D40" s="4"/>
      <c r="E40" s="27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31" t="s">
        <v>154</v>
      </c>
    </row>
    <row r="41" spans="1:59" x14ac:dyDescent="0.25">
      <c r="B41" s="4"/>
      <c r="C41" s="2"/>
      <c r="D41" s="4"/>
      <c r="E41" s="27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</row>
    <row r="42" spans="1:59" x14ac:dyDescent="0.25">
      <c r="B42" s="4"/>
      <c r="C42" s="2"/>
      <c r="D42" s="4"/>
      <c r="E42" s="27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</row>
    <row r="43" spans="1:59" x14ac:dyDescent="0.25">
      <c r="B43" s="4"/>
      <c r="C43" s="2"/>
      <c r="D43" s="4"/>
      <c r="E43" s="27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</row>
    <row r="44" spans="1:59" x14ac:dyDescent="0.25">
      <c r="B44" s="4"/>
      <c r="C44" s="2"/>
      <c r="D44" s="4"/>
      <c r="E44" s="27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</row>
    <row r="45" spans="1:59" x14ac:dyDescent="0.25">
      <c r="B45" s="4"/>
      <c r="C45" s="2"/>
      <c r="D45" s="4"/>
      <c r="E45" s="27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</row>
    <row r="46" spans="1:59" x14ac:dyDescent="0.25">
      <c r="B46" s="4"/>
      <c r="C46" s="2"/>
      <c r="D46" s="4"/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</row>
    <row r="47" spans="1:59" x14ac:dyDescent="0.25">
      <c r="B47" s="4"/>
      <c r="C47" s="2"/>
      <c r="D47" s="4"/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</row>
    <row r="48" spans="1:59" x14ac:dyDescent="0.25">
      <c r="B48" s="4"/>
      <c r="C48" s="2"/>
      <c r="D48" s="4"/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</row>
    <row r="49" spans="2:59" x14ac:dyDescent="0.25">
      <c r="B49" s="4"/>
      <c r="C49" s="2"/>
      <c r="D49" s="4"/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</row>
    <row r="50" spans="2:59" x14ac:dyDescent="0.25">
      <c r="B50" s="4"/>
      <c r="C50" s="2"/>
      <c r="D50" s="4"/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</row>
    <row r="51" spans="2:59" x14ac:dyDescent="0.25">
      <c r="B51" s="4"/>
      <c r="C51" s="2"/>
      <c r="D51" s="4"/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</row>
    <row r="52" spans="2:59" x14ac:dyDescent="0.25">
      <c r="B52" s="4"/>
      <c r="C52" s="2"/>
      <c r="D52" s="4"/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</row>
    <row r="53" spans="2:59" x14ac:dyDescent="0.25">
      <c r="B53" s="4"/>
      <c r="C53" s="2"/>
      <c r="D53" s="4"/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</row>
    <row r="54" spans="2:59" x14ac:dyDescent="0.25">
      <c r="B54" s="4"/>
      <c r="C54" s="2"/>
      <c r="D54" s="4"/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</row>
    <row r="55" spans="2:59" x14ac:dyDescent="0.25">
      <c r="B55" s="4"/>
      <c r="C55" s="2"/>
      <c r="D55" s="4"/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</row>
    <row r="56" spans="2:59" x14ac:dyDescent="0.25">
      <c r="B56" s="4"/>
      <c r="C56" s="2"/>
      <c r="D56" s="4"/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</row>
    <row r="57" spans="2:59" x14ac:dyDescent="0.25">
      <c r="B57" s="4"/>
      <c r="C57" s="2"/>
      <c r="D57" s="4"/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</row>
    <row r="58" spans="2:59" x14ac:dyDescent="0.25">
      <c r="B58" s="4"/>
      <c r="C58" s="2"/>
      <c r="D58" s="4"/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</row>
    <row r="59" spans="2:59" x14ac:dyDescent="0.25">
      <c r="B59" s="4"/>
      <c r="C59" s="2"/>
      <c r="D59" s="4"/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</row>
    <row r="60" spans="2:59" x14ac:dyDescent="0.25">
      <c r="B60" s="4"/>
      <c r="C60" s="2"/>
      <c r="D60" s="4"/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</row>
    <row r="61" spans="2:59" x14ac:dyDescent="0.25">
      <c r="B61" s="4"/>
      <c r="C61" s="2"/>
      <c r="D61" s="4"/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</row>
    <row r="62" spans="2:59" x14ac:dyDescent="0.25">
      <c r="B62" s="4"/>
      <c r="C62" s="2"/>
      <c r="D62" s="4"/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</row>
    <row r="63" spans="2:59" x14ac:dyDescent="0.25">
      <c r="B63" s="4"/>
      <c r="C63" s="2"/>
      <c r="D63" s="4"/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</row>
    <row r="64" spans="2:59" x14ac:dyDescent="0.25">
      <c r="B64" s="4"/>
      <c r="C64" s="2"/>
      <c r="D64" s="4"/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</row>
    <row r="65" spans="2:59" x14ac:dyDescent="0.25">
      <c r="B65" s="4"/>
      <c r="C65" s="2"/>
      <c r="D65" s="4"/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</row>
    <row r="66" spans="2:59" x14ac:dyDescent="0.25">
      <c r="B66" s="4"/>
      <c r="C66" s="2"/>
      <c r="D66" s="4"/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</row>
    <row r="67" spans="2:59" x14ac:dyDescent="0.25">
      <c r="B67" s="4"/>
      <c r="C67" s="2"/>
      <c r="D67" s="4"/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</row>
    <row r="68" spans="2:59" x14ac:dyDescent="0.25">
      <c r="B68" s="4"/>
      <c r="C68" s="2"/>
      <c r="D68" s="4"/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</row>
    <row r="69" spans="2:59" x14ac:dyDescent="0.25">
      <c r="B69" s="4"/>
      <c r="C69" s="2"/>
      <c r="D69" s="4"/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</row>
    <row r="70" spans="2:59" x14ac:dyDescent="0.25">
      <c r="B70" s="4"/>
      <c r="C70" s="2"/>
      <c r="D70" s="4"/>
      <c r="E70" s="27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</row>
    <row r="71" spans="2:59" x14ac:dyDescent="0.25">
      <c r="B71" s="4"/>
      <c r="C71" s="2"/>
      <c r="D71" s="4"/>
      <c r="E71" s="27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</row>
    <row r="72" spans="2:59" x14ac:dyDescent="0.25">
      <c r="B72" s="4"/>
      <c r="C72" s="2"/>
      <c r="D72" s="4"/>
      <c r="E72" s="27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</row>
    <row r="73" spans="2:59" x14ac:dyDescent="0.25">
      <c r="B73" s="4"/>
      <c r="C73" s="2"/>
      <c r="D73" s="4"/>
      <c r="E73" s="27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</row>
    <row r="74" spans="2:59" x14ac:dyDescent="0.25">
      <c r="B74" s="4"/>
      <c r="C74" s="2"/>
      <c r="D74" s="4"/>
      <c r="E74" s="27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</row>
    <row r="75" spans="2:59" x14ac:dyDescent="0.25">
      <c r="B75" s="4"/>
      <c r="C75" s="2"/>
      <c r="D75" s="4"/>
      <c r="E75" s="27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</row>
    <row r="76" spans="2:59" x14ac:dyDescent="0.25">
      <c r="B76" s="4"/>
      <c r="C76" s="2"/>
      <c r="D76" s="4"/>
      <c r="E76" s="27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</row>
    <row r="77" spans="2:59" x14ac:dyDescent="0.25">
      <c r="B77" s="4"/>
      <c r="C77" s="2"/>
      <c r="D77" s="4"/>
      <c r="E77" s="27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</row>
    <row r="78" spans="2:59" x14ac:dyDescent="0.25">
      <c r="B78" s="4"/>
      <c r="C78" s="2"/>
      <c r="D78" s="4"/>
      <c r="E78" s="27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</row>
    <row r="79" spans="2:59" x14ac:dyDescent="0.25">
      <c r="B79" s="4"/>
      <c r="C79" s="2"/>
      <c r="D79" s="4"/>
      <c r="E79" s="27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</row>
    <row r="80" spans="2:59" x14ac:dyDescent="0.25">
      <c r="B80" s="4"/>
      <c r="C80" s="2"/>
      <c r="D80" s="4"/>
      <c r="E80" s="27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</row>
    <row r="81" spans="2:59" x14ac:dyDescent="0.25">
      <c r="B81" s="4"/>
      <c r="C81" s="2"/>
      <c r="D81" s="4"/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</row>
    <row r="82" spans="2:59" x14ac:dyDescent="0.25">
      <c r="B82" s="4"/>
      <c r="C82" s="2"/>
      <c r="D82" s="4"/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</row>
    <row r="83" spans="2:59" x14ac:dyDescent="0.25">
      <c r="B83" s="4"/>
      <c r="C83" s="2"/>
      <c r="D83" s="4"/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</row>
    <row r="84" spans="2:59" x14ac:dyDescent="0.25">
      <c r="B84" s="4"/>
      <c r="C84" s="2"/>
      <c r="D84" s="4"/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</row>
    <row r="85" spans="2:59" x14ac:dyDescent="0.25">
      <c r="B85" s="4"/>
      <c r="C85" s="2"/>
      <c r="D85" s="4"/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</row>
    <row r="86" spans="2:59" x14ac:dyDescent="0.25">
      <c r="B86" s="4"/>
      <c r="C86" s="2"/>
      <c r="D86" s="4"/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</row>
    <row r="87" spans="2:59" x14ac:dyDescent="0.25">
      <c r="B87" s="4"/>
      <c r="C87" s="2"/>
      <c r="D87" s="4"/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</row>
    <row r="88" spans="2:59" x14ac:dyDescent="0.25">
      <c r="B88" s="4"/>
      <c r="C88" s="2"/>
      <c r="D88" s="4"/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</row>
    <row r="89" spans="2:59" x14ac:dyDescent="0.25">
      <c r="B89" s="4"/>
      <c r="C89" s="2"/>
      <c r="D89" s="4"/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</row>
    <row r="90" spans="2:59" x14ac:dyDescent="0.25">
      <c r="B90" s="4"/>
      <c r="C90" s="2"/>
      <c r="D90" s="4"/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</row>
    <row r="91" spans="2:59" x14ac:dyDescent="0.25">
      <c r="B91" s="4"/>
      <c r="C91" s="2"/>
      <c r="D91" s="4"/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</row>
    <row r="92" spans="2:59" x14ac:dyDescent="0.25">
      <c r="B92" s="4"/>
      <c r="C92" s="2"/>
      <c r="D92" s="4"/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</row>
    <row r="93" spans="2:59" x14ac:dyDescent="0.25">
      <c r="B93" s="4"/>
      <c r="C93" s="2"/>
      <c r="D93" s="4"/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</row>
    <row r="94" spans="2:59" x14ac:dyDescent="0.25">
      <c r="B94" s="4"/>
      <c r="C94" s="2"/>
      <c r="D94" s="4"/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</row>
    <row r="95" spans="2:59" x14ac:dyDescent="0.25">
      <c r="B95" s="4"/>
      <c r="C95" s="2"/>
      <c r="D95" s="4"/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</row>
    <row r="96" spans="2:59" x14ac:dyDescent="0.25">
      <c r="B96" s="4"/>
      <c r="C96" s="2"/>
      <c r="D96" s="4"/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</row>
    <row r="97" spans="2:59" x14ac:dyDescent="0.25">
      <c r="B97" s="4"/>
      <c r="C97" s="2"/>
      <c r="D97" s="4"/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</row>
    <row r="98" spans="2:59" x14ac:dyDescent="0.25">
      <c r="B98" s="4"/>
      <c r="C98" s="2"/>
      <c r="D98" s="4"/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</row>
    <row r="99" spans="2:59" x14ac:dyDescent="0.25">
      <c r="B99" s="4"/>
      <c r="C99" s="2"/>
      <c r="D99" s="4"/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</row>
    <row r="100" spans="2:59" x14ac:dyDescent="0.25">
      <c r="B100" s="4"/>
      <c r="C100" s="2"/>
      <c r="D100" s="4"/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</row>
    <row r="101" spans="2:59" x14ac:dyDescent="0.25">
      <c r="B101" s="4"/>
      <c r="C101" s="2"/>
      <c r="D101" s="4"/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</row>
    <row r="102" spans="2:59" x14ac:dyDescent="0.25">
      <c r="B102" s="4"/>
      <c r="C102" s="2"/>
      <c r="D102" s="4"/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</row>
    <row r="103" spans="2:59" x14ac:dyDescent="0.25">
      <c r="B103" s="4"/>
      <c r="C103" s="2"/>
      <c r="D103" s="4"/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</row>
    <row r="104" spans="2:59" x14ac:dyDescent="0.25">
      <c r="B104" s="4"/>
      <c r="C104" s="2"/>
      <c r="D104" s="4"/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</row>
    <row r="105" spans="2:59" x14ac:dyDescent="0.25">
      <c r="B105" s="4"/>
      <c r="C105" s="2"/>
      <c r="D105" s="4"/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</row>
    <row r="106" spans="2:59" x14ac:dyDescent="0.25">
      <c r="B106" s="4"/>
      <c r="C106" s="2"/>
      <c r="D106" s="4"/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</row>
    <row r="107" spans="2:59" x14ac:dyDescent="0.25">
      <c r="B107" s="4"/>
      <c r="C107" s="2"/>
      <c r="D107" s="4"/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</row>
    <row r="108" spans="2:59" x14ac:dyDescent="0.25">
      <c r="B108" s="4"/>
      <c r="C108" s="2"/>
      <c r="D108" s="4"/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</row>
    <row r="109" spans="2:59" x14ac:dyDescent="0.25">
      <c r="B109" s="4"/>
      <c r="C109" s="2"/>
      <c r="D109" s="4"/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</row>
    <row r="110" spans="2:59" x14ac:dyDescent="0.25">
      <c r="B110" s="4"/>
      <c r="C110" s="2"/>
      <c r="D110" s="4"/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</row>
    <row r="111" spans="2:59" x14ac:dyDescent="0.25">
      <c r="B111" s="4"/>
      <c r="C111" s="2"/>
      <c r="D111" s="4"/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</row>
    <row r="112" spans="2:59" x14ac:dyDescent="0.25">
      <c r="B112" s="4"/>
      <c r="C112" s="2"/>
      <c r="D112" s="4"/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</row>
    <row r="113" spans="2:59" x14ac:dyDescent="0.25">
      <c r="B113" s="4"/>
      <c r="C113" s="2"/>
      <c r="D113" s="4"/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</row>
    <row r="114" spans="2:59" x14ac:dyDescent="0.25">
      <c r="B114" s="4"/>
      <c r="C114" s="2"/>
      <c r="D114" s="4"/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</row>
    <row r="115" spans="2:59" x14ac:dyDescent="0.25">
      <c r="B115" s="4"/>
      <c r="C115" s="2"/>
      <c r="D115" s="4"/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</row>
    <row r="116" spans="2:59" x14ac:dyDescent="0.25">
      <c r="B116" s="4"/>
      <c r="C116" s="2"/>
      <c r="D116" s="4"/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</row>
    <row r="117" spans="2:59" x14ac:dyDescent="0.25">
      <c r="B117" s="4"/>
      <c r="C117" s="2"/>
      <c r="D117" s="4"/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</row>
    <row r="118" spans="2:59" x14ac:dyDescent="0.25">
      <c r="B118" s="4"/>
      <c r="C118" s="2"/>
      <c r="D118" s="4"/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</row>
    <row r="119" spans="2:59" x14ac:dyDescent="0.25">
      <c r="B119" s="4"/>
      <c r="C119" s="2"/>
      <c r="D119" s="4"/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</row>
    <row r="120" spans="2:59" x14ac:dyDescent="0.25">
      <c r="E120" s="30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</row>
    <row r="121" spans="2:59" x14ac:dyDescent="0.25">
      <c r="E121" s="30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</row>
    <row r="122" spans="2:59" x14ac:dyDescent="0.25">
      <c r="E122" s="30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</row>
    <row r="123" spans="2:59" x14ac:dyDescent="0.25">
      <c r="E123" s="30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</row>
    <row r="124" spans="2:59" x14ac:dyDescent="0.25">
      <c r="E124" s="30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</row>
    <row r="125" spans="2:59" x14ac:dyDescent="0.25">
      <c r="E125" s="30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</row>
    <row r="126" spans="2:59" x14ac:dyDescent="0.25">
      <c r="E126" s="30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</row>
    <row r="127" spans="2:59" x14ac:dyDescent="0.25">
      <c r="E127" s="30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</row>
    <row r="128" spans="2:59" x14ac:dyDescent="0.25">
      <c r="E128" s="30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</row>
    <row r="129" spans="5:59" x14ac:dyDescent="0.25">
      <c r="E129" s="30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</row>
    <row r="130" spans="5:59" x14ac:dyDescent="0.25">
      <c r="E130" s="30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</row>
    <row r="131" spans="5:59" x14ac:dyDescent="0.25">
      <c r="E131" s="30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</row>
    <row r="132" spans="5:59" x14ac:dyDescent="0.25">
      <c r="E132" s="30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</row>
    <row r="133" spans="5:59" x14ac:dyDescent="0.25">
      <c r="E133" s="30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</row>
    <row r="134" spans="5:59" x14ac:dyDescent="0.25">
      <c r="E134" s="30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</row>
    <row r="135" spans="5:59" x14ac:dyDescent="0.25">
      <c r="E135" s="30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</row>
    <row r="136" spans="5:59" x14ac:dyDescent="0.25">
      <c r="E136" s="30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</row>
    <row r="137" spans="5:59" x14ac:dyDescent="0.25">
      <c r="E137" s="30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</row>
    <row r="138" spans="5:59" x14ac:dyDescent="0.25">
      <c r="E138" s="30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</row>
    <row r="139" spans="5:59" x14ac:dyDescent="0.25">
      <c r="E139" s="30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</row>
    <row r="140" spans="5:59" x14ac:dyDescent="0.25">
      <c r="E140" s="30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</row>
    <row r="141" spans="5:59" x14ac:dyDescent="0.25">
      <c r="E141" s="30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</row>
    <row r="142" spans="5:59" x14ac:dyDescent="0.25">
      <c r="E142" s="30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</row>
    <row r="143" spans="5:59" x14ac:dyDescent="0.25">
      <c r="E143" s="30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</row>
    <row r="144" spans="5:59" x14ac:dyDescent="0.25">
      <c r="E144" s="30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</row>
    <row r="145" spans="5:59" x14ac:dyDescent="0.25">
      <c r="E145" s="30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</row>
    <row r="146" spans="5:59" x14ac:dyDescent="0.25">
      <c r="E146" s="30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</row>
    <row r="147" spans="5:59" x14ac:dyDescent="0.25">
      <c r="E147" s="30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</row>
    <row r="148" spans="5:59" x14ac:dyDescent="0.25">
      <c r="E148" s="30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</row>
    <row r="149" spans="5:59" x14ac:dyDescent="0.25">
      <c r="E149" s="30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</row>
    <row r="150" spans="5:59" x14ac:dyDescent="0.25">
      <c r="E150" s="30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</row>
    <row r="151" spans="5:59" x14ac:dyDescent="0.25">
      <c r="E151" s="30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</row>
    <row r="152" spans="5:59" x14ac:dyDescent="0.25">
      <c r="E152" s="30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</row>
    <row r="153" spans="5:59" x14ac:dyDescent="0.25">
      <c r="E153" s="30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</row>
    <row r="154" spans="5:59" x14ac:dyDescent="0.25">
      <c r="E154" s="30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</row>
    <row r="155" spans="5:59" x14ac:dyDescent="0.25">
      <c r="E155" s="30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</row>
    <row r="156" spans="5:59" x14ac:dyDescent="0.25">
      <c r="E156" s="30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</row>
    <row r="157" spans="5:59" x14ac:dyDescent="0.25">
      <c r="E157" s="30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</row>
    <row r="158" spans="5:59" x14ac:dyDescent="0.25">
      <c r="E158" s="30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</row>
    <row r="159" spans="5:59" x14ac:dyDescent="0.25">
      <c r="E159" s="30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</row>
    <row r="160" spans="5:59" x14ac:dyDescent="0.25">
      <c r="E160" s="30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</row>
    <row r="161" spans="5:59" x14ac:dyDescent="0.25">
      <c r="E161" s="30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</row>
    <row r="162" spans="5:59" x14ac:dyDescent="0.25">
      <c r="E162" s="30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</row>
    <row r="163" spans="5:59" x14ac:dyDescent="0.25">
      <c r="E163" s="30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</row>
    <row r="164" spans="5:59" x14ac:dyDescent="0.25">
      <c r="E164" s="30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</row>
    <row r="165" spans="5:59" x14ac:dyDescent="0.25">
      <c r="E165" s="30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</row>
    <row r="166" spans="5:59" x14ac:dyDescent="0.25">
      <c r="E166" s="30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</row>
    <row r="167" spans="5:59" x14ac:dyDescent="0.25">
      <c r="E167" s="30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</row>
    <row r="168" spans="5:59" x14ac:dyDescent="0.25">
      <c r="E168" s="30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</row>
    <row r="169" spans="5:59" x14ac:dyDescent="0.25">
      <c r="E169" s="30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</row>
    <row r="170" spans="5:59" x14ac:dyDescent="0.25">
      <c r="E170" s="30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</row>
    <row r="171" spans="5:59" x14ac:dyDescent="0.25">
      <c r="E171" s="30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</row>
    <row r="172" spans="5:59" x14ac:dyDescent="0.25">
      <c r="E172" s="30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</row>
    <row r="173" spans="5:59" x14ac:dyDescent="0.25">
      <c r="E173" s="30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</row>
    <row r="174" spans="5:59" x14ac:dyDescent="0.25">
      <c r="E174" s="30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</row>
    <row r="175" spans="5:59" x14ac:dyDescent="0.25">
      <c r="E175" s="30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</row>
    <row r="176" spans="5:59" x14ac:dyDescent="0.25">
      <c r="E176" s="30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</row>
    <row r="177" spans="5:59" x14ac:dyDescent="0.25">
      <c r="E177" s="30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</row>
    <row r="178" spans="5:59" x14ac:dyDescent="0.25">
      <c r="E178" s="30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</row>
    <row r="179" spans="5:59" x14ac:dyDescent="0.25">
      <c r="E179" s="30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</row>
    <row r="180" spans="5:59" x14ac:dyDescent="0.25">
      <c r="E180" s="30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</row>
    <row r="181" spans="5:59" x14ac:dyDescent="0.25">
      <c r="E181" s="30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</row>
    <row r="182" spans="5:59" x14ac:dyDescent="0.25">
      <c r="E182" s="30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</row>
    <row r="183" spans="5:59" x14ac:dyDescent="0.25">
      <c r="E183" s="30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</row>
    <row r="184" spans="5:59" x14ac:dyDescent="0.25">
      <c r="E184" s="30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</row>
    <row r="185" spans="5:59" x14ac:dyDescent="0.25">
      <c r="E185" s="30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</row>
    <row r="186" spans="5:59" x14ac:dyDescent="0.25">
      <c r="E186" s="30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</row>
    <row r="187" spans="5:59" x14ac:dyDescent="0.25">
      <c r="E187" s="30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</row>
    <row r="188" spans="5:59" x14ac:dyDescent="0.25">
      <c r="E188" s="30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</row>
    <row r="189" spans="5:59" x14ac:dyDescent="0.25">
      <c r="E189" s="30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</row>
    <row r="190" spans="5:59" x14ac:dyDescent="0.25">
      <c r="E190" s="30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</row>
    <row r="191" spans="5:59" x14ac:dyDescent="0.25">
      <c r="E191" s="30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</row>
    <row r="192" spans="5:59" x14ac:dyDescent="0.25">
      <c r="E192" s="30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</row>
    <row r="193" spans="5:59" x14ac:dyDescent="0.25">
      <c r="E193" s="30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</row>
    <row r="194" spans="5:59" x14ac:dyDescent="0.25">
      <c r="E194" s="30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</row>
    <row r="195" spans="5:59" x14ac:dyDescent="0.25">
      <c r="E195" s="30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</row>
    <row r="196" spans="5:59" x14ac:dyDescent="0.25">
      <c r="E196" s="30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</row>
    <row r="197" spans="5:59" x14ac:dyDescent="0.25">
      <c r="E197" s="30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</row>
    <row r="198" spans="5:59" x14ac:dyDescent="0.25">
      <c r="E198" s="30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</row>
    <row r="199" spans="5:59" x14ac:dyDescent="0.25">
      <c r="E199" s="30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</row>
    <row r="200" spans="5:59" x14ac:dyDescent="0.25">
      <c r="E200" s="30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</row>
    <row r="201" spans="5:59" x14ac:dyDescent="0.25">
      <c r="E201" s="30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</row>
    <row r="202" spans="5:59" x14ac:dyDescent="0.25">
      <c r="E202" s="30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</row>
    <row r="203" spans="5:59" x14ac:dyDescent="0.25">
      <c r="E203" s="30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</row>
    <row r="204" spans="5:59" x14ac:dyDescent="0.25">
      <c r="E204" s="30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</row>
    <row r="205" spans="5:59" x14ac:dyDescent="0.25">
      <c r="E205" s="30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</row>
    <row r="206" spans="5:59" x14ac:dyDescent="0.25">
      <c r="E206" s="30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</row>
    <row r="207" spans="5:59" x14ac:dyDescent="0.25">
      <c r="E207" s="30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</row>
    <row r="208" spans="5:59" x14ac:dyDescent="0.25">
      <c r="E208" s="30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</row>
    <row r="209" spans="5:59" x14ac:dyDescent="0.25">
      <c r="E209" s="30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</row>
    <row r="210" spans="5:59" x14ac:dyDescent="0.25">
      <c r="E210" s="30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</row>
    <row r="211" spans="5:59" x14ac:dyDescent="0.25">
      <c r="E211" s="30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</row>
    <row r="212" spans="5:59" x14ac:dyDescent="0.25">
      <c r="E212" s="30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</row>
    <row r="213" spans="5:59" x14ac:dyDescent="0.25">
      <c r="E213" s="30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</row>
    <row r="214" spans="5:59" x14ac:dyDescent="0.25">
      <c r="E214" s="30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</row>
    <row r="215" spans="5:59" x14ac:dyDescent="0.25">
      <c r="E215" s="30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</row>
    <row r="216" spans="5:59" x14ac:dyDescent="0.25">
      <c r="E216" s="30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</row>
    <row r="217" spans="5:59" x14ac:dyDescent="0.25">
      <c r="E217" s="30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</row>
    <row r="218" spans="5:59" x14ac:dyDescent="0.25">
      <c r="E218" s="30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</row>
    <row r="219" spans="5:59" x14ac:dyDescent="0.25">
      <c r="E219" s="30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</row>
    <row r="220" spans="5:59" x14ac:dyDescent="0.25">
      <c r="E220" s="30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</row>
    <row r="221" spans="5:59" x14ac:dyDescent="0.25">
      <c r="E221" s="30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</row>
    <row r="222" spans="5:59" x14ac:dyDescent="0.25">
      <c r="E222" s="30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</row>
    <row r="223" spans="5:59" x14ac:dyDescent="0.25">
      <c r="E223" s="30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</row>
    <row r="224" spans="5:59" x14ac:dyDescent="0.25">
      <c r="E224" s="30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</row>
    <row r="225" spans="5:59" x14ac:dyDescent="0.25">
      <c r="E225" s="30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</row>
    <row r="226" spans="5:59" x14ac:dyDescent="0.25">
      <c r="E226" s="30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</row>
    <row r="227" spans="5:59" x14ac:dyDescent="0.25">
      <c r="E227" s="30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</row>
    <row r="228" spans="5:59" x14ac:dyDescent="0.25">
      <c r="E228" s="30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</row>
    <row r="229" spans="5:59" x14ac:dyDescent="0.25">
      <c r="E229" s="30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</row>
    <row r="230" spans="5:59" x14ac:dyDescent="0.25">
      <c r="E230" s="30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</row>
    <row r="231" spans="5:59" x14ac:dyDescent="0.25">
      <c r="E231" s="30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</row>
    <row r="232" spans="5:59" x14ac:dyDescent="0.25">
      <c r="E232" s="30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</row>
    <row r="233" spans="5:59" x14ac:dyDescent="0.25">
      <c r="E233" s="30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</row>
    <row r="234" spans="5:59" x14ac:dyDescent="0.25">
      <c r="E234" s="30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</row>
    <row r="235" spans="5:59" x14ac:dyDescent="0.25">
      <c r="E235" s="30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</row>
    <row r="236" spans="5:59" x14ac:dyDescent="0.25">
      <c r="E236" s="30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</row>
    <row r="237" spans="5:59" x14ac:dyDescent="0.25">
      <c r="E237" s="30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</row>
    <row r="238" spans="5:59" x14ac:dyDescent="0.25">
      <c r="E238" s="30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</row>
    <row r="239" spans="5:59" x14ac:dyDescent="0.25">
      <c r="E239" s="30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</row>
    <row r="240" spans="5:59" x14ac:dyDescent="0.25">
      <c r="E240" s="30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</row>
    <row r="241" spans="5:59" x14ac:dyDescent="0.25">
      <c r="E241" s="30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</row>
    <row r="242" spans="5:59" x14ac:dyDescent="0.25">
      <c r="E242" s="30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</row>
    <row r="243" spans="5:59" x14ac:dyDescent="0.25">
      <c r="E243" s="30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</row>
    <row r="244" spans="5:59" x14ac:dyDescent="0.25">
      <c r="E244" s="30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</row>
    <row r="245" spans="5:59" x14ac:dyDescent="0.25">
      <c r="E245" s="30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</row>
    <row r="246" spans="5:59" x14ac:dyDescent="0.25">
      <c r="E246" s="30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</row>
    <row r="247" spans="5:59" x14ac:dyDescent="0.25">
      <c r="E247" s="30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</row>
    <row r="248" spans="5:59" x14ac:dyDescent="0.25">
      <c r="E248" s="30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</row>
    <row r="249" spans="5:59" x14ac:dyDescent="0.25">
      <c r="E249" s="30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</row>
    <row r="250" spans="5:59" x14ac:dyDescent="0.25">
      <c r="E250" s="30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</row>
    <row r="251" spans="5:59" x14ac:dyDescent="0.25">
      <c r="E251" s="30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</row>
    <row r="252" spans="5:59" x14ac:dyDescent="0.25">
      <c r="E252" s="30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</row>
    <row r="253" spans="5:59" x14ac:dyDescent="0.25">
      <c r="E253" s="30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</row>
    <row r="254" spans="5:59" x14ac:dyDescent="0.25">
      <c r="E254" s="30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</row>
    <row r="255" spans="5:59" x14ac:dyDescent="0.25">
      <c r="E255" s="30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</row>
    <row r="256" spans="5:59" x14ac:dyDescent="0.25">
      <c r="E256" s="30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</row>
    <row r="257" spans="5:59" x14ac:dyDescent="0.25">
      <c r="E257" s="30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</row>
    <row r="258" spans="5:59" x14ac:dyDescent="0.25">
      <c r="E258" s="30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</row>
    <row r="259" spans="5:59" x14ac:dyDescent="0.25">
      <c r="E259" s="30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</row>
    <row r="260" spans="5:59" x14ac:dyDescent="0.25">
      <c r="E260" s="30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</row>
    <row r="261" spans="5:59" x14ac:dyDescent="0.25">
      <c r="E261" s="30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</row>
    <row r="262" spans="5:59" x14ac:dyDescent="0.25">
      <c r="E262" s="30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</row>
    <row r="263" spans="5:59" x14ac:dyDescent="0.25">
      <c r="E263" s="30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</row>
    <row r="264" spans="5:59" x14ac:dyDescent="0.25">
      <c r="E264" s="30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</row>
    <row r="265" spans="5:59" x14ac:dyDescent="0.25">
      <c r="E265" s="30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</row>
    <row r="266" spans="5:59" x14ac:dyDescent="0.25">
      <c r="E266" s="30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</row>
    <row r="267" spans="5:59" x14ac:dyDescent="0.25">
      <c r="E267" s="30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</row>
    <row r="268" spans="5:59" x14ac:dyDescent="0.25">
      <c r="E268" s="30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</row>
    <row r="269" spans="5:59" x14ac:dyDescent="0.25">
      <c r="E269" s="30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</row>
    <row r="270" spans="5:59" x14ac:dyDescent="0.25">
      <c r="E270" s="30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</row>
    <row r="271" spans="5:59" x14ac:dyDescent="0.25">
      <c r="E271" s="30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</row>
    <row r="272" spans="5:59" x14ac:dyDescent="0.25">
      <c r="E272" s="30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</row>
    <row r="273" spans="5:59" x14ac:dyDescent="0.25">
      <c r="E273" s="30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</row>
    <row r="274" spans="5:59" x14ac:dyDescent="0.25">
      <c r="E274" s="30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</row>
    <row r="275" spans="5:59" x14ac:dyDescent="0.25">
      <c r="E275" s="30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</row>
    <row r="276" spans="5:59" x14ac:dyDescent="0.25">
      <c r="E276" s="30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  <c r="BA276" s="29"/>
      <c r="BB276" s="29"/>
      <c r="BC276" s="29"/>
      <c r="BD276" s="29"/>
      <c r="BE276" s="29"/>
      <c r="BF276" s="29"/>
      <c r="BG276" s="29"/>
    </row>
    <row r="277" spans="5:59" x14ac:dyDescent="0.25">
      <c r="E277" s="30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</row>
    <row r="278" spans="5:59" x14ac:dyDescent="0.25">
      <c r="E278" s="30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</row>
    <row r="279" spans="5:59" x14ac:dyDescent="0.25">
      <c r="E279" s="30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</row>
    <row r="280" spans="5:59" x14ac:dyDescent="0.25">
      <c r="E280" s="30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</row>
    <row r="281" spans="5:59" x14ac:dyDescent="0.25">
      <c r="E281" s="30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</row>
    <row r="282" spans="5:59" x14ac:dyDescent="0.25">
      <c r="E282" s="30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  <c r="BA282" s="29"/>
      <c r="BB282" s="29"/>
      <c r="BC282" s="29"/>
      <c r="BD282" s="29"/>
      <c r="BE282" s="29"/>
      <c r="BF282" s="29"/>
      <c r="BG282" s="29"/>
    </row>
    <row r="283" spans="5:59" x14ac:dyDescent="0.25">
      <c r="E283" s="30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</row>
    <row r="284" spans="5:59" x14ac:dyDescent="0.25">
      <c r="E284" s="30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</row>
    <row r="285" spans="5:59" x14ac:dyDescent="0.25">
      <c r="E285" s="30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</row>
    <row r="286" spans="5:59" x14ac:dyDescent="0.25">
      <c r="E286" s="30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</row>
    <row r="287" spans="5:59" x14ac:dyDescent="0.25">
      <c r="E287" s="30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</row>
    <row r="288" spans="5:59" x14ac:dyDescent="0.25">
      <c r="E288" s="30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</row>
    <row r="289" spans="5:59" x14ac:dyDescent="0.25">
      <c r="E289" s="30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</row>
    <row r="290" spans="5:59" x14ac:dyDescent="0.25">
      <c r="E290" s="30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</row>
    <row r="291" spans="5:59" x14ac:dyDescent="0.25">
      <c r="E291" s="30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</row>
    <row r="292" spans="5:59" x14ac:dyDescent="0.25">
      <c r="E292" s="30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</row>
    <row r="293" spans="5:59" x14ac:dyDescent="0.25">
      <c r="E293" s="30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</row>
    <row r="294" spans="5:59" x14ac:dyDescent="0.25">
      <c r="E294" s="30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  <c r="BA294" s="29"/>
      <c r="BB294" s="29"/>
      <c r="BC294" s="29"/>
      <c r="BD294" s="29"/>
      <c r="BE294" s="29"/>
      <c r="BF294" s="29"/>
      <c r="BG294" s="29"/>
    </row>
    <row r="295" spans="5:59" x14ac:dyDescent="0.25">
      <c r="E295" s="30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</row>
    <row r="296" spans="5:59" x14ac:dyDescent="0.25">
      <c r="E296" s="30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</row>
    <row r="297" spans="5:59" x14ac:dyDescent="0.25">
      <c r="E297" s="30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</row>
    <row r="298" spans="5:59" x14ac:dyDescent="0.25">
      <c r="E298" s="30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</row>
    <row r="299" spans="5:59" x14ac:dyDescent="0.25">
      <c r="E299" s="30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</row>
    <row r="300" spans="5:59" x14ac:dyDescent="0.25">
      <c r="E300" s="30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</row>
    <row r="301" spans="5:59" x14ac:dyDescent="0.25">
      <c r="E301" s="30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</row>
    <row r="302" spans="5:59" x14ac:dyDescent="0.25">
      <c r="E302" s="30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</row>
    <row r="303" spans="5:59" x14ac:dyDescent="0.25">
      <c r="E303" s="30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</row>
    <row r="304" spans="5:59" x14ac:dyDescent="0.25">
      <c r="E304" s="30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</row>
    <row r="305" spans="5:59" x14ac:dyDescent="0.25">
      <c r="E305" s="30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</row>
    <row r="306" spans="5:59" x14ac:dyDescent="0.25">
      <c r="E306" s="30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</row>
    <row r="307" spans="5:59" x14ac:dyDescent="0.25">
      <c r="E307" s="30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</row>
    <row r="308" spans="5:59" x14ac:dyDescent="0.25">
      <c r="E308" s="30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</row>
    <row r="309" spans="5:59" x14ac:dyDescent="0.25">
      <c r="E309" s="30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  <c r="BA309" s="29"/>
      <c r="BB309" s="29"/>
      <c r="BC309" s="29"/>
      <c r="BD309" s="29"/>
      <c r="BE309" s="29"/>
      <c r="BF309" s="29"/>
      <c r="BG309" s="29"/>
    </row>
    <row r="310" spans="5:59" x14ac:dyDescent="0.25">
      <c r="E310" s="30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</row>
    <row r="311" spans="5:59" x14ac:dyDescent="0.25">
      <c r="E311" s="30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</row>
    <row r="312" spans="5:59" x14ac:dyDescent="0.25">
      <c r="E312" s="30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</row>
    <row r="313" spans="5:59" x14ac:dyDescent="0.25">
      <c r="E313" s="30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</row>
    <row r="314" spans="5:59" x14ac:dyDescent="0.25">
      <c r="E314" s="30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</row>
    <row r="315" spans="5:59" x14ac:dyDescent="0.25">
      <c r="E315" s="30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</row>
    <row r="316" spans="5:59" x14ac:dyDescent="0.25">
      <c r="E316" s="30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  <c r="BA316" s="29"/>
      <c r="BB316" s="29"/>
      <c r="BC316" s="29"/>
      <c r="BD316" s="29"/>
      <c r="BE316" s="29"/>
      <c r="BF316" s="29"/>
      <c r="BG316" s="29"/>
    </row>
    <row r="317" spans="5:59" x14ac:dyDescent="0.25">
      <c r="E317" s="30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</row>
    <row r="318" spans="5:59" x14ac:dyDescent="0.25">
      <c r="E318" s="30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</row>
    <row r="319" spans="5:59" x14ac:dyDescent="0.25">
      <c r="E319" s="30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</row>
    <row r="320" spans="5:59" x14ac:dyDescent="0.25">
      <c r="E320" s="30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</row>
    <row r="321" spans="5:59" x14ac:dyDescent="0.25">
      <c r="E321" s="30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  <c r="BA321" s="29"/>
      <c r="BB321" s="29"/>
      <c r="BC321" s="29"/>
      <c r="BD321" s="29"/>
      <c r="BE321" s="29"/>
      <c r="BF321" s="29"/>
      <c r="BG321" s="29"/>
    </row>
    <row r="322" spans="5:59" x14ac:dyDescent="0.25">
      <c r="E322" s="30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</row>
    <row r="323" spans="5:59" x14ac:dyDescent="0.25">
      <c r="E323" s="30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</row>
    <row r="324" spans="5:59" x14ac:dyDescent="0.25">
      <c r="E324" s="30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  <c r="BA324" s="29"/>
      <c r="BB324" s="29"/>
      <c r="BC324" s="29"/>
      <c r="BD324" s="29"/>
      <c r="BE324" s="29"/>
      <c r="BF324" s="29"/>
      <c r="BG324" s="29"/>
    </row>
    <row r="325" spans="5:59" x14ac:dyDescent="0.25">
      <c r="E325" s="30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</row>
    <row r="326" spans="5:59" x14ac:dyDescent="0.25">
      <c r="E326" s="30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</row>
    <row r="327" spans="5:59" x14ac:dyDescent="0.25">
      <c r="E327" s="30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</row>
    <row r="328" spans="5:59" x14ac:dyDescent="0.25">
      <c r="E328" s="30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</row>
    <row r="329" spans="5:59" x14ac:dyDescent="0.25">
      <c r="E329" s="30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</row>
    <row r="330" spans="5:59" x14ac:dyDescent="0.25">
      <c r="E330" s="30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  <c r="BA330" s="29"/>
      <c r="BB330" s="29"/>
      <c r="BC330" s="29"/>
      <c r="BD330" s="29"/>
      <c r="BE330" s="29"/>
      <c r="BF330" s="29"/>
      <c r="BG330" s="29"/>
    </row>
    <row r="331" spans="5:59" x14ac:dyDescent="0.25">
      <c r="E331" s="30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</row>
    <row r="332" spans="5:59" x14ac:dyDescent="0.25">
      <c r="E332" s="30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  <c r="BA332" s="29"/>
      <c r="BB332" s="29"/>
      <c r="BC332" s="29"/>
      <c r="BD332" s="29"/>
      <c r="BE332" s="29"/>
      <c r="BF332" s="29"/>
      <c r="BG332" s="29"/>
    </row>
    <row r="333" spans="5:59" x14ac:dyDescent="0.25">
      <c r="E333" s="30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</row>
    <row r="334" spans="5:59" x14ac:dyDescent="0.25">
      <c r="E334" s="30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</row>
    <row r="335" spans="5:59" x14ac:dyDescent="0.25">
      <c r="E335" s="30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  <c r="BA335" s="29"/>
      <c r="BB335" s="29"/>
      <c r="BC335" s="29"/>
      <c r="BD335" s="29"/>
      <c r="BE335" s="29"/>
      <c r="BF335" s="29"/>
      <c r="BG335" s="29"/>
    </row>
    <row r="336" spans="5:59" x14ac:dyDescent="0.25">
      <c r="E336" s="30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  <c r="BA336" s="29"/>
      <c r="BB336" s="29"/>
      <c r="BC336" s="29"/>
      <c r="BD336" s="29"/>
      <c r="BE336" s="29"/>
      <c r="BF336" s="29"/>
      <c r="BG336" s="29"/>
    </row>
    <row r="337" spans="5:59" x14ac:dyDescent="0.25">
      <c r="E337" s="30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</row>
    <row r="338" spans="5:59" x14ac:dyDescent="0.25">
      <c r="E338" s="30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  <c r="BA338" s="29"/>
      <c r="BB338" s="29"/>
      <c r="BC338" s="29"/>
      <c r="BD338" s="29"/>
      <c r="BE338" s="29"/>
      <c r="BF338" s="29"/>
      <c r="BG338" s="29"/>
    </row>
    <row r="339" spans="5:59" x14ac:dyDescent="0.25">
      <c r="E339" s="30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</row>
    <row r="340" spans="5:59" x14ac:dyDescent="0.25">
      <c r="E340" s="30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</row>
    <row r="341" spans="5:59" x14ac:dyDescent="0.25">
      <c r="E341" s="30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  <c r="BA341" s="29"/>
      <c r="BB341" s="29"/>
      <c r="BC341" s="29"/>
      <c r="BD341" s="29"/>
      <c r="BE341" s="29"/>
      <c r="BF341" s="29"/>
      <c r="BG341" s="29"/>
    </row>
    <row r="342" spans="5:59" x14ac:dyDescent="0.25">
      <c r="E342" s="30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  <c r="BA342" s="29"/>
      <c r="BB342" s="29"/>
      <c r="BC342" s="29"/>
      <c r="BD342" s="29"/>
      <c r="BE342" s="29"/>
      <c r="BF342" s="29"/>
      <c r="BG342" s="29"/>
    </row>
    <row r="343" spans="5:59" x14ac:dyDescent="0.25">
      <c r="E343" s="30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</row>
    <row r="344" spans="5:59" x14ac:dyDescent="0.25">
      <c r="E344" s="30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</row>
    <row r="345" spans="5:59" x14ac:dyDescent="0.25">
      <c r="E345" s="30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</row>
    <row r="346" spans="5:59" x14ac:dyDescent="0.25">
      <c r="E346" s="30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</row>
    <row r="347" spans="5:59" x14ac:dyDescent="0.25">
      <c r="E347" s="30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</row>
    <row r="348" spans="5:59" x14ac:dyDescent="0.25">
      <c r="E348" s="30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  <c r="BA348" s="29"/>
      <c r="BB348" s="29"/>
      <c r="BC348" s="29"/>
      <c r="BD348" s="29"/>
      <c r="BE348" s="29"/>
      <c r="BF348" s="29"/>
      <c r="BG348" s="29"/>
    </row>
    <row r="349" spans="5:59" x14ac:dyDescent="0.25">
      <c r="E349" s="30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</row>
    <row r="350" spans="5:59" x14ac:dyDescent="0.25">
      <c r="E350" s="30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</row>
    <row r="351" spans="5:59" x14ac:dyDescent="0.25">
      <c r="E351" s="30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</row>
    <row r="352" spans="5:59" x14ac:dyDescent="0.25">
      <c r="E352" s="30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</row>
    <row r="353" spans="5:59" x14ac:dyDescent="0.25">
      <c r="E353" s="30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</row>
    <row r="354" spans="5:59" x14ac:dyDescent="0.25">
      <c r="E354" s="30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</row>
    <row r="355" spans="5:59" x14ac:dyDescent="0.25">
      <c r="E355" s="30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</row>
    <row r="356" spans="5:59" x14ac:dyDescent="0.25">
      <c r="E356" s="30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</row>
    <row r="357" spans="5:59" x14ac:dyDescent="0.25">
      <c r="E357" s="30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</row>
    <row r="358" spans="5:59" x14ac:dyDescent="0.25">
      <c r="E358" s="30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</row>
    <row r="359" spans="5:59" x14ac:dyDescent="0.25">
      <c r="E359" s="30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</row>
    <row r="360" spans="5:59" x14ac:dyDescent="0.25">
      <c r="E360" s="30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</row>
    <row r="361" spans="5:59" x14ac:dyDescent="0.25">
      <c r="E361" s="30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</row>
    <row r="362" spans="5:59" x14ac:dyDescent="0.25">
      <c r="E362" s="30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</row>
    <row r="363" spans="5:59" x14ac:dyDescent="0.25">
      <c r="E363" s="30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</row>
    <row r="364" spans="5:59" x14ac:dyDescent="0.25">
      <c r="E364" s="30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</row>
    <row r="365" spans="5:59" x14ac:dyDescent="0.25">
      <c r="E365" s="30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</row>
    <row r="366" spans="5:59" x14ac:dyDescent="0.25">
      <c r="E366" s="30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</row>
    <row r="367" spans="5:59" x14ac:dyDescent="0.25">
      <c r="E367" s="30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</row>
    <row r="368" spans="5:59" x14ac:dyDescent="0.25">
      <c r="E368" s="30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</row>
    <row r="369" spans="5:59" x14ac:dyDescent="0.25">
      <c r="E369" s="30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</row>
    <row r="370" spans="5:59" x14ac:dyDescent="0.25">
      <c r="E370" s="30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</row>
    <row r="371" spans="5:59" x14ac:dyDescent="0.25">
      <c r="E371" s="30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</row>
    <row r="372" spans="5:59" x14ac:dyDescent="0.25">
      <c r="E372" s="30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</row>
    <row r="373" spans="5:59" x14ac:dyDescent="0.25">
      <c r="E373" s="30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</row>
    <row r="374" spans="5:59" x14ac:dyDescent="0.25">
      <c r="E374" s="30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  <c r="BA374" s="29"/>
      <c r="BB374" s="29"/>
      <c r="BC374" s="29"/>
      <c r="BD374" s="29"/>
      <c r="BE374" s="29"/>
      <c r="BF374" s="29"/>
      <c r="BG374" s="29"/>
    </row>
    <row r="375" spans="5:59" x14ac:dyDescent="0.25">
      <c r="E375" s="30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  <c r="BA375" s="29"/>
      <c r="BB375" s="29"/>
      <c r="BC375" s="29"/>
      <c r="BD375" s="29"/>
      <c r="BE375" s="29"/>
      <c r="BF375" s="29"/>
      <c r="BG375" s="29"/>
    </row>
    <row r="376" spans="5:59" x14ac:dyDescent="0.25">
      <c r="E376" s="30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  <c r="BA376" s="29"/>
      <c r="BB376" s="29"/>
      <c r="BC376" s="29"/>
      <c r="BD376" s="29"/>
      <c r="BE376" s="29"/>
      <c r="BF376" s="29"/>
      <c r="BG376" s="29"/>
    </row>
    <row r="377" spans="5:59" x14ac:dyDescent="0.25">
      <c r="E377" s="30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  <c r="BA377" s="29"/>
      <c r="BB377" s="29"/>
      <c r="BC377" s="29"/>
      <c r="BD377" s="29"/>
      <c r="BE377" s="29"/>
      <c r="BF377" s="29"/>
      <c r="BG377" s="29"/>
    </row>
    <row r="378" spans="5:59" x14ac:dyDescent="0.25">
      <c r="E378" s="30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</row>
    <row r="379" spans="5:59" x14ac:dyDescent="0.25">
      <c r="E379" s="30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</row>
    <row r="380" spans="5:59" x14ac:dyDescent="0.25">
      <c r="E380" s="30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  <c r="BA380" s="29"/>
      <c r="BB380" s="29"/>
      <c r="BC380" s="29"/>
      <c r="BD380" s="29"/>
      <c r="BE380" s="29"/>
      <c r="BF380" s="29"/>
      <c r="BG380" s="29"/>
    </row>
    <row r="381" spans="5:59" x14ac:dyDescent="0.25">
      <c r="E381" s="30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  <c r="BA381" s="29"/>
      <c r="BB381" s="29"/>
      <c r="BC381" s="29"/>
      <c r="BD381" s="29"/>
      <c r="BE381" s="29"/>
      <c r="BF381" s="29"/>
      <c r="BG381" s="29"/>
    </row>
    <row r="382" spans="5:59" x14ac:dyDescent="0.25">
      <c r="E382" s="30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  <c r="BA382" s="29"/>
      <c r="BB382" s="29"/>
      <c r="BC382" s="29"/>
      <c r="BD382" s="29"/>
      <c r="BE382" s="29"/>
      <c r="BF382" s="29"/>
      <c r="BG382" s="29"/>
    </row>
    <row r="383" spans="5:59" x14ac:dyDescent="0.25">
      <c r="E383" s="30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  <c r="BA383" s="29"/>
      <c r="BB383" s="29"/>
      <c r="BC383" s="29"/>
      <c r="BD383" s="29"/>
      <c r="BE383" s="29"/>
      <c r="BF383" s="29"/>
      <c r="BG383" s="29"/>
    </row>
    <row r="384" spans="5:59" x14ac:dyDescent="0.25">
      <c r="E384" s="30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  <c r="BA384" s="29"/>
      <c r="BB384" s="29"/>
      <c r="BC384" s="29"/>
      <c r="BD384" s="29"/>
      <c r="BE384" s="29"/>
      <c r="BF384" s="29"/>
      <c r="BG384" s="29"/>
    </row>
    <row r="385" spans="5:59" x14ac:dyDescent="0.25">
      <c r="E385" s="30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  <c r="BA385" s="29"/>
      <c r="BB385" s="29"/>
      <c r="BC385" s="29"/>
      <c r="BD385" s="29"/>
      <c r="BE385" s="29"/>
      <c r="BF385" s="29"/>
      <c r="BG385" s="29"/>
    </row>
    <row r="386" spans="5:59" x14ac:dyDescent="0.25">
      <c r="E386" s="30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</row>
    <row r="387" spans="5:59" x14ac:dyDescent="0.25">
      <c r="E387" s="30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</row>
    <row r="388" spans="5:59" x14ac:dyDescent="0.25">
      <c r="E388" s="30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  <c r="BA388" s="29"/>
      <c r="BB388" s="29"/>
      <c r="BC388" s="29"/>
      <c r="BD388" s="29"/>
      <c r="BE388" s="29"/>
      <c r="BF388" s="29"/>
      <c r="BG388" s="29"/>
    </row>
    <row r="389" spans="5:59" x14ac:dyDescent="0.25">
      <c r="E389" s="30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  <c r="BA389" s="29"/>
      <c r="BB389" s="29"/>
      <c r="BC389" s="29"/>
      <c r="BD389" s="29"/>
      <c r="BE389" s="29"/>
      <c r="BF389" s="29"/>
      <c r="BG389" s="29"/>
    </row>
    <row r="390" spans="5:59" x14ac:dyDescent="0.25">
      <c r="E390" s="30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  <c r="BA390" s="29"/>
      <c r="BB390" s="29"/>
      <c r="BC390" s="29"/>
      <c r="BD390" s="29"/>
      <c r="BE390" s="29"/>
      <c r="BF390" s="29"/>
      <c r="BG390" s="29"/>
    </row>
    <row r="391" spans="5:59" x14ac:dyDescent="0.25">
      <c r="E391" s="30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  <c r="BA391" s="29"/>
      <c r="BB391" s="29"/>
      <c r="BC391" s="29"/>
      <c r="BD391" s="29"/>
      <c r="BE391" s="29"/>
      <c r="BF391" s="29"/>
      <c r="BG391" s="29"/>
    </row>
    <row r="392" spans="5:59" x14ac:dyDescent="0.25">
      <c r="E392" s="30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  <c r="BA392" s="29"/>
      <c r="BB392" s="29"/>
      <c r="BC392" s="29"/>
      <c r="BD392" s="29"/>
      <c r="BE392" s="29"/>
      <c r="BF392" s="29"/>
      <c r="BG392" s="29"/>
    </row>
    <row r="393" spans="5:59" x14ac:dyDescent="0.25">
      <c r="E393" s="30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  <c r="BA393" s="29"/>
      <c r="BB393" s="29"/>
      <c r="BC393" s="29"/>
      <c r="BD393" s="29"/>
      <c r="BE393" s="29"/>
      <c r="BF393" s="29"/>
      <c r="BG393" s="29"/>
    </row>
    <row r="394" spans="5:59" x14ac:dyDescent="0.25">
      <c r="E394" s="30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  <c r="BA394" s="29"/>
      <c r="BB394" s="29"/>
      <c r="BC394" s="29"/>
      <c r="BD394" s="29"/>
      <c r="BE394" s="29"/>
      <c r="BF394" s="29"/>
      <c r="BG394" s="29"/>
    </row>
    <row r="395" spans="5:59" x14ac:dyDescent="0.25">
      <c r="E395" s="30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  <c r="BA395" s="29"/>
      <c r="BB395" s="29"/>
      <c r="BC395" s="29"/>
      <c r="BD395" s="29"/>
      <c r="BE395" s="29"/>
      <c r="BF395" s="29"/>
      <c r="BG395" s="29"/>
    </row>
    <row r="396" spans="5:59" x14ac:dyDescent="0.25">
      <c r="E396" s="30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</row>
    <row r="397" spans="5:59" x14ac:dyDescent="0.25">
      <c r="E397" s="30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  <c r="BA397" s="29"/>
      <c r="BB397" s="29"/>
      <c r="BC397" s="29"/>
      <c r="BD397" s="29"/>
      <c r="BE397" s="29"/>
      <c r="BF397" s="29"/>
      <c r="BG397" s="29"/>
    </row>
    <row r="398" spans="5:59" x14ac:dyDescent="0.25">
      <c r="E398" s="30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  <c r="BA398" s="29"/>
      <c r="BB398" s="29"/>
      <c r="BC398" s="29"/>
      <c r="BD398" s="29"/>
      <c r="BE398" s="29"/>
      <c r="BF398" s="29"/>
      <c r="BG398" s="29"/>
    </row>
    <row r="399" spans="5:59" x14ac:dyDescent="0.25">
      <c r="E399" s="30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  <c r="BA399" s="29"/>
      <c r="BB399" s="29"/>
      <c r="BC399" s="29"/>
      <c r="BD399" s="29"/>
      <c r="BE399" s="29"/>
      <c r="BF399" s="29"/>
      <c r="BG399" s="29"/>
    </row>
    <row r="400" spans="5:59" x14ac:dyDescent="0.25">
      <c r="E400" s="30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  <c r="BA400" s="29"/>
      <c r="BB400" s="29"/>
      <c r="BC400" s="29"/>
      <c r="BD400" s="29"/>
      <c r="BE400" s="29"/>
      <c r="BF400" s="29"/>
      <c r="BG400" s="29"/>
    </row>
    <row r="401" spans="5:59" x14ac:dyDescent="0.25">
      <c r="E401" s="30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</row>
    <row r="402" spans="5:59" x14ac:dyDescent="0.25">
      <c r="E402" s="30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</row>
    <row r="403" spans="5:59" x14ac:dyDescent="0.25">
      <c r="E403" s="30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</row>
    <row r="404" spans="5:59" x14ac:dyDescent="0.25">
      <c r="E404" s="30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</row>
    <row r="405" spans="5:59" x14ac:dyDescent="0.25">
      <c r="E405" s="30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  <c r="BA405" s="29"/>
      <c r="BB405" s="29"/>
      <c r="BC405" s="29"/>
      <c r="BD405" s="29"/>
      <c r="BE405" s="29"/>
      <c r="BF405" s="29"/>
      <c r="BG405" s="29"/>
    </row>
    <row r="406" spans="5:59" x14ac:dyDescent="0.25">
      <c r="E406" s="30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</row>
    <row r="407" spans="5:59" x14ac:dyDescent="0.25">
      <c r="E407" s="30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  <c r="BA407" s="29"/>
      <c r="BB407" s="29"/>
      <c r="BC407" s="29"/>
      <c r="BD407" s="29"/>
      <c r="BE407" s="29"/>
      <c r="BF407" s="29"/>
      <c r="BG407" s="29"/>
    </row>
    <row r="408" spans="5:59" x14ac:dyDescent="0.25">
      <c r="E408" s="30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  <c r="BA408" s="29"/>
      <c r="BB408" s="29"/>
      <c r="BC408" s="29"/>
      <c r="BD408" s="29"/>
      <c r="BE408" s="29"/>
      <c r="BF408" s="29"/>
      <c r="BG408" s="29"/>
    </row>
    <row r="409" spans="5:59" x14ac:dyDescent="0.25">
      <c r="E409" s="30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  <c r="BA409" s="29"/>
      <c r="BB409" s="29"/>
      <c r="BC409" s="29"/>
      <c r="BD409" s="29"/>
      <c r="BE409" s="29"/>
      <c r="BF409" s="29"/>
      <c r="BG409" s="29"/>
    </row>
    <row r="410" spans="5:59" x14ac:dyDescent="0.25">
      <c r="E410" s="30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  <c r="BA410" s="29"/>
      <c r="BB410" s="29"/>
      <c r="BC410" s="29"/>
      <c r="BD410" s="29"/>
      <c r="BE410" s="29"/>
      <c r="BF410" s="29"/>
      <c r="BG410" s="29"/>
    </row>
    <row r="411" spans="5:59" x14ac:dyDescent="0.25">
      <c r="E411" s="30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  <c r="BA411" s="29"/>
      <c r="BB411" s="29"/>
      <c r="BC411" s="29"/>
      <c r="BD411" s="29"/>
      <c r="BE411" s="29"/>
      <c r="BF411" s="29"/>
      <c r="BG411" s="29"/>
    </row>
    <row r="412" spans="5:59" x14ac:dyDescent="0.25">
      <c r="E412" s="30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  <c r="BA412" s="29"/>
      <c r="BB412" s="29"/>
      <c r="BC412" s="29"/>
      <c r="BD412" s="29"/>
      <c r="BE412" s="29"/>
      <c r="BF412" s="29"/>
      <c r="BG412" s="29"/>
    </row>
    <row r="413" spans="5:59" x14ac:dyDescent="0.25">
      <c r="E413" s="30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29"/>
      <c r="BC413" s="29"/>
      <c r="BD413" s="29"/>
      <c r="BE413" s="29"/>
      <c r="BF413" s="29"/>
      <c r="BG413" s="29"/>
    </row>
    <row r="414" spans="5:59" x14ac:dyDescent="0.25">
      <c r="E414" s="30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  <c r="BA414" s="29"/>
      <c r="BB414" s="29"/>
      <c r="BC414" s="29"/>
      <c r="BD414" s="29"/>
      <c r="BE414" s="29"/>
      <c r="BF414" s="29"/>
      <c r="BG414" s="29"/>
    </row>
    <row r="415" spans="5:59" x14ac:dyDescent="0.25">
      <c r="E415" s="30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  <c r="BA415" s="29"/>
      <c r="BB415" s="29"/>
      <c r="BC415" s="29"/>
      <c r="BD415" s="29"/>
      <c r="BE415" s="29"/>
      <c r="BF415" s="29"/>
      <c r="BG415" s="29"/>
    </row>
    <row r="416" spans="5:59" x14ac:dyDescent="0.25">
      <c r="E416" s="30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  <c r="BA416" s="29"/>
      <c r="BB416" s="29"/>
      <c r="BC416" s="29"/>
      <c r="BD416" s="29"/>
      <c r="BE416" s="29"/>
      <c r="BF416" s="29"/>
      <c r="BG416" s="29"/>
    </row>
    <row r="417" spans="5:59" x14ac:dyDescent="0.25">
      <c r="E417" s="30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</row>
    <row r="418" spans="5:59" x14ac:dyDescent="0.25">
      <c r="E418" s="30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</row>
    <row r="419" spans="5:59" x14ac:dyDescent="0.25">
      <c r="E419" s="30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</row>
    <row r="420" spans="5:59" x14ac:dyDescent="0.25">
      <c r="E420" s="30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  <c r="BA420" s="29"/>
      <c r="BB420" s="29"/>
      <c r="BC420" s="29"/>
      <c r="BD420" s="29"/>
      <c r="BE420" s="29"/>
      <c r="BF420" s="29"/>
      <c r="BG420" s="29"/>
    </row>
    <row r="421" spans="5:59" x14ac:dyDescent="0.25">
      <c r="E421" s="30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  <c r="BA421" s="29"/>
      <c r="BB421" s="29"/>
      <c r="BC421" s="29"/>
      <c r="BD421" s="29"/>
      <c r="BE421" s="29"/>
      <c r="BF421" s="29"/>
      <c r="BG421" s="29"/>
    </row>
    <row r="422" spans="5:59" x14ac:dyDescent="0.25">
      <c r="E422" s="30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  <c r="BA422" s="29"/>
      <c r="BB422" s="29"/>
      <c r="BC422" s="29"/>
      <c r="BD422" s="29"/>
      <c r="BE422" s="29"/>
      <c r="BF422" s="29"/>
      <c r="BG422" s="29"/>
    </row>
    <row r="423" spans="5:59" x14ac:dyDescent="0.25">
      <c r="E423" s="30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  <c r="BA423" s="29"/>
      <c r="BB423" s="29"/>
      <c r="BC423" s="29"/>
      <c r="BD423" s="29"/>
      <c r="BE423" s="29"/>
      <c r="BF423" s="29"/>
      <c r="BG423" s="29"/>
    </row>
    <row r="424" spans="5:59" x14ac:dyDescent="0.25">
      <c r="E424" s="30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  <c r="BA424" s="29"/>
      <c r="BB424" s="29"/>
      <c r="BC424" s="29"/>
      <c r="BD424" s="29"/>
      <c r="BE424" s="29"/>
      <c r="BF424" s="29"/>
      <c r="BG424" s="29"/>
    </row>
    <row r="425" spans="5:59" x14ac:dyDescent="0.25">
      <c r="E425" s="30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  <c r="BA425" s="29"/>
      <c r="BB425" s="29"/>
      <c r="BC425" s="29"/>
      <c r="BD425" s="29"/>
      <c r="BE425" s="29"/>
      <c r="BF425" s="29"/>
      <c r="BG425" s="29"/>
    </row>
    <row r="426" spans="5:59" x14ac:dyDescent="0.25">
      <c r="E426" s="30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  <c r="BA426" s="29"/>
      <c r="BB426" s="29"/>
      <c r="BC426" s="29"/>
      <c r="BD426" s="29"/>
      <c r="BE426" s="29"/>
      <c r="BF426" s="29"/>
      <c r="BG426" s="29"/>
    </row>
    <row r="427" spans="5:59" x14ac:dyDescent="0.25">
      <c r="E427" s="30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  <c r="BA427" s="29"/>
      <c r="BB427" s="29"/>
      <c r="BC427" s="29"/>
      <c r="BD427" s="29"/>
      <c r="BE427" s="29"/>
      <c r="BF427" s="29"/>
      <c r="BG427" s="29"/>
    </row>
    <row r="428" spans="5:59" x14ac:dyDescent="0.25">
      <c r="E428" s="30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  <c r="BA428" s="29"/>
      <c r="BB428" s="29"/>
      <c r="BC428" s="29"/>
      <c r="BD428" s="29"/>
      <c r="BE428" s="29"/>
      <c r="BF428" s="29"/>
      <c r="BG428" s="29"/>
    </row>
    <row r="429" spans="5:59" x14ac:dyDescent="0.25">
      <c r="E429" s="30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  <c r="BA429" s="29"/>
      <c r="BB429" s="29"/>
      <c r="BC429" s="29"/>
      <c r="BD429" s="29"/>
      <c r="BE429" s="29"/>
      <c r="BF429" s="29"/>
      <c r="BG429" s="29"/>
    </row>
    <row r="430" spans="5:59" x14ac:dyDescent="0.25">
      <c r="E430" s="30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  <c r="BA430" s="29"/>
      <c r="BB430" s="29"/>
      <c r="BC430" s="29"/>
      <c r="BD430" s="29"/>
      <c r="BE430" s="29"/>
      <c r="BF430" s="29"/>
      <c r="BG430" s="29"/>
    </row>
    <row r="431" spans="5:59" x14ac:dyDescent="0.25">
      <c r="E431" s="30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  <c r="BA431" s="29"/>
      <c r="BB431" s="29"/>
      <c r="BC431" s="29"/>
      <c r="BD431" s="29"/>
      <c r="BE431" s="29"/>
      <c r="BF431" s="29"/>
      <c r="BG431" s="29"/>
    </row>
    <row r="432" spans="5:59" x14ac:dyDescent="0.25">
      <c r="E432" s="30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  <c r="BA432" s="29"/>
      <c r="BB432" s="29"/>
      <c r="BC432" s="29"/>
      <c r="BD432" s="29"/>
      <c r="BE432" s="29"/>
      <c r="BF432" s="29"/>
      <c r="BG432" s="29"/>
    </row>
    <row r="433" spans="5:59" x14ac:dyDescent="0.25">
      <c r="E433" s="30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  <c r="BA433" s="29"/>
      <c r="BB433" s="29"/>
      <c r="BC433" s="29"/>
      <c r="BD433" s="29"/>
      <c r="BE433" s="29"/>
      <c r="BF433" s="29"/>
      <c r="BG433" s="29"/>
    </row>
    <row r="434" spans="5:59" x14ac:dyDescent="0.25">
      <c r="E434" s="30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  <c r="BA434" s="29"/>
      <c r="BB434" s="29"/>
      <c r="BC434" s="29"/>
      <c r="BD434" s="29"/>
      <c r="BE434" s="29"/>
      <c r="BF434" s="29"/>
      <c r="BG434" s="29"/>
    </row>
    <row r="435" spans="5:59" x14ac:dyDescent="0.25">
      <c r="E435" s="30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</row>
    <row r="436" spans="5:59" x14ac:dyDescent="0.25">
      <c r="E436" s="30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</row>
    <row r="437" spans="5:59" x14ac:dyDescent="0.25">
      <c r="E437" s="30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  <c r="BA437" s="29"/>
      <c r="BB437" s="29"/>
      <c r="BC437" s="29"/>
      <c r="BD437" s="29"/>
      <c r="BE437" s="29"/>
      <c r="BF437" s="29"/>
      <c r="BG437" s="29"/>
    </row>
    <row r="438" spans="5:59" x14ac:dyDescent="0.25">
      <c r="E438" s="30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  <c r="BA438" s="29"/>
      <c r="BB438" s="29"/>
      <c r="BC438" s="29"/>
      <c r="BD438" s="29"/>
      <c r="BE438" s="29"/>
      <c r="BF438" s="29"/>
      <c r="BG438" s="29"/>
    </row>
    <row r="439" spans="5:59" x14ac:dyDescent="0.25">
      <c r="E439" s="30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  <c r="BA439" s="29"/>
      <c r="BB439" s="29"/>
      <c r="BC439" s="29"/>
      <c r="BD439" s="29"/>
      <c r="BE439" s="29"/>
      <c r="BF439" s="29"/>
      <c r="BG439" s="29"/>
    </row>
    <row r="440" spans="5:59" x14ac:dyDescent="0.25">
      <c r="E440" s="30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  <c r="BA440" s="29"/>
      <c r="BB440" s="29"/>
      <c r="BC440" s="29"/>
      <c r="BD440" s="29"/>
      <c r="BE440" s="29"/>
      <c r="BF440" s="29"/>
      <c r="BG440" s="29"/>
    </row>
    <row r="441" spans="5:59" x14ac:dyDescent="0.25">
      <c r="E441" s="30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  <c r="BA441" s="29"/>
      <c r="BB441" s="29"/>
      <c r="BC441" s="29"/>
      <c r="BD441" s="29"/>
      <c r="BE441" s="29"/>
      <c r="BF441" s="29"/>
      <c r="BG441" s="29"/>
    </row>
    <row r="442" spans="5:59" x14ac:dyDescent="0.25">
      <c r="E442" s="30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  <c r="BA442" s="29"/>
      <c r="BB442" s="29"/>
      <c r="BC442" s="29"/>
      <c r="BD442" s="29"/>
      <c r="BE442" s="29"/>
      <c r="BF442" s="29"/>
      <c r="BG442" s="29"/>
    </row>
    <row r="443" spans="5:59" x14ac:dyDescent="0.25">
      <c r="E443" s="30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  <c r="BA443" s="29"/>
      <c r="BB443" s="29"/>
      <c r="BC443" s="29"/>
      <c r="BD443" s="29"/>
      <c r="BE443" s="29"/>
      <c r="BF443" s="29"/>
      <c r="BG443" s="29"/>
    </row>
    <row r="444" spans="5:59" x14ac:dyDescent="0.25">
      <c r="E444" s="30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  <c r="BA444" s="29"/>
      <c r="BB444" s="29"/>
      <c r="BC444" s="29"/>
      <c r="BD444" s="29"/>
      <c r="BE444" s="29"/>
      <c r="BF444" s="29"/>
      <c r="BG444" s="29"/>
    </row>
    <row r="445" spans="5:59" x14ac:dyDescent="0.25">
      <c r="E445" s="30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  <c r="BA445" s="29"/>
      <c r="BB445" s="29"/>
      <c r="BC445" s="29"/>
      <c r="BD445" s="29"/>
      <c r="BE445" s="29"/>
      <c r="BF445" s="29"/>
      <c r="BG445" s="29"/>
    </row>
    <row r="446" spans="5:59" x14ac:dyDescent="0.25">
      <c r="E446" s="30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  <c r="BA446" s="29"/>
      <c r="BB446" s="29"/>
      <c r="BC446" s="29"/>
      <c r="BD446" s="29"/>
      <c r="BE446" s="29"/>
      <c r="BF446" s="29"/>
      <c r="BG446" s="29"/>
    </row>
    <row r="447" spans="5:59" x14ac:dyDescent="0.25">
      <c r="E447" s="30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  <c r="BA447" s="29"/>
      <c r="BB447" s="29"/>
      <c r="BC447" s="29"/>
      <c r="BD447" s="29"/>
      <c r="BE447" s="29"/>
      <c r="BF447" s="29"/>
      <c r="BG447" s="29"/>
    </row>
    <row r="448" spans="5:59" x14ac:dyDescent="0.25">
      <c r="E448" s="30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  <c r="BA448" s="29"/>
      <c r="BB448" s="29"/>
      <c r="BC448" s="29"/>
      <c r="BD448" s="29"/>
      <c r="BE448" s="29"/>
      <c r="BF448" s="29"/>
      <c r="BG448" s="29"/>
    </row>
    <row r="449" spans="5:59" x14ac:dyDescent="0.25">
      <c r="E449" s="30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  <c r="BA449" s="29"/>
      <c r="BB449" s="29"/>
      <c r="BC449" s="29"/>
      <c r="BD449" s="29"/>
      <c r="BE449" s="29"/>
      <c r="BF449" s="29"/>
      <c r="BG449" s="29"/>
    </row>
    <row r="450" spans="5:59" x14ac:dyDescent="0.25">
      <c r="E450" s="30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</row>
    <row r="451" spans="5:59" x14ac:dyDescent="0.25">
      <c r="E451" s="30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</row>
    <row r="452" spans="5:59" x14ac:dyDescent="0.25">
      <c r="E452" s="30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  <c r="BA452" s="29"/>
      <c r="BB452" s="29"/>
      <c r="BC452" s="29"/>
      <c r="BD452" s="29"/>
      <c r="BE452" s="29"/>
      <c r="BF452" s="29"/>
      <c r="BG452" s="29"/>
    </row>
    <row r="453" spans="5:59" x14ac:dyDescent="0.25">
      <c r="E453" s="30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  <c r="BA453" s="29"/>
      <c r="BB453" s="29"/>
      <c r="BC453" s="29"/>
      <c r="BD453" s="29"/>
      <c r="BE453" s="29"/>
      <c r="BF453" s="29"/>
      <c r="BG453" s="29"/>
    </row>
    <row r="454" spans="5:59" x14ac:dyDescent="0.25">
      <c r="E454" s="30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  <c r="BA454" s="29"/>
      <c r="BB454" s="29"/>
      <c r="BC454" s="29"/>
      <c r="BD454" s="29"/>
      <c r="BE454" s="29"/>
      <c r="BF454" s="29"/>
      <c r="BG454" s="29"/>
    </row>
    <row r="455" spans="5:59" x14ac:dyDescent="0.25">
      <c r="E455" s="30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  <c r="BA455" s="29"/>
      <c r="BB455" s="29"/>
      <c r="BC455" s="29"/>
      <c r="BD455" s="29"/>
      <c r="BE455" s="29"/>
      <c r="BF455" s="29"/>
      <c r="BG455" s="29"/>
    </row>
    <row r="456" spans="5:59" x14ac:dyDescent="0.25">
      <c r="E456" s="30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  <c r="BA456" s="29"/>
      <c r="BB456" s="29"/>
      <c r="BC456" s="29"/>
      <c r="BD456" s="29"/>
      <c r="BE456" s="29"/>
      <c r="BF456" s="29"/>
      <c r="BG456" s="29"/>
    </row>
    <row r="457" spans="5:59" x14ac:dyDescent="0.25">
      <c r="E457" s="30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  <c r="BA457" s="29"/>
      <c r="BB457" s="29"/>
      <c r="BC457" s="29"/>
      <c r="BD457" s="29"/>
      <c r="BE457" s="29"/>
      <c r="BF457" s="29"/>
      <c r="BG457" s="29"/>
    </row>
    <row r="458" spans="5:59" x14ac:dyDescent="0.25">
      <c r="E458" s="30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  <c r="BA458" s="29"/>
      <c r="BB458" s="29"/>
      <c r="BC458" s="29"/>
      <c r="BD458" s="29"/>
      <c r="BE458" s="29"/>
      <c r="BF458" s="29"/>
      <c r="BG458" s="29"/>
    </row>
    <row r="459" spans="5:59" x14ac:dyDescent="0.25">
      <c r="E459" s="30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  <c r="BA459" s="29"/>
      <c r="BB459" s="29"/>
      <c r="BC459" s="29"/>
      <c r="BD459" s="29"/>
      <c r="BE459" s="29"/>
      <c r="BF459" s="29"/>
      <c r="BG459" s="29"/>
    </row>
    <row r="460" spans="5:59" x14ac:dyDescent="0.25">
      <c r="E460" s="30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  <c r="BA460" s="29"/>
      <c r="BB460" s="29"/>
      <c r="BC460" s="29"/>
      <c r="BD460" s="29"/>
      <c r="BE460" s="29"/>
      <c r="BF460" s="29"/>
      <c r="BG460" s="29"/>
    </row>
    <row r="461" spans="5:59" x14ac:dyDescent="0.25">
      <c r="E461" s="30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  <c r="BA461" s="29"/>
      <c r="BB461" s="29"/>
      <c r="BC461" s="29"/>
      <c r="BD461" s="29"/>
      <c r="BE461" s="29"/>
      <c r="BF461" s="29"/>
      <c r="BG461" s="29"/>
    </row>
    <row r="462" spans="5:59" x14ac:dyDescent="0.25">
      <c r="E462" s="30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  <c r="BA462" s="29"/>
      <c r="BB462" s="29"/>
      <c r="BC462" s="29"/>
      <c r="BD462" s="29"/>
      <c r="BE462" s="29"/>
      <c r="BF462" s="29"/>
      <c r="BG462" s="29"/>
    </row>
    <row r="463" spans="5:59" x14ac:dyDescent="0.25">
      <c r="E463" s="30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  <c r="BA463" s="29"/>
      <c r="BB463" s="29"/>
      <c r="BC463" s="29"/>
      <c r="BD463" s="29"/>
      <c r="BE463" s="29"/>
      <c r="BF463" s="29"/>
      <c r="BG463" s="29"/>
    </row>
    <row r="464" spans="5:59" x14ac:dyDescent="0.25">
      <c r="E464" s="30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  <c r="BA464" s="29"/>
      <c r="BB464" s="29"/>
      <c r="BC464" s="29"/>
      <c r="BD464" s="29"/>
      <c r="BE464" s="29"/>
      <c r="BF464" s="29"/>
      <c r="BG464" s="29"/>
    </row>
    <row r="465" spans="5:59" x14ac:dyDescent="0.25">
      <c r="E465" s="30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  <c r="BA465" s="29"/>
      <c r="BB465" s="29"/>
      <c r="BC465" s="29"/>
      <c r="BD465" s="29"/>
      <c r="BE465" s="29"/>
      <c r="BF465" s="29"/>
      <c r="BG465" s="29"/>
    </row>
    <row r="466" spans="5:59" x14ac:dyDescent="0.25">
      <c r="E466" s="30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</row>
    <row r="467" spans="5:59" x14ac:dyDescent="0.25">
      <c r="E467" s="30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</row>
    <row r="468" spans="5:59" x14ac:dyDescent="0.25">
      <c r="E468" s="30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</row>
    <row r="469" spans="5:59" x14ac:dyDescent="0.25">
      <c r="E469" s="30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  <c r="BA469" s="29"/>
      <c r="BB469" s="29"/>
      <c r="BC469" s="29"/>
      <c r="BD469" s="29"/>
      <c r="BE469" s="29"/>
      <c r="BF469" s="29"/>
      <c r="BG469" s="29"/>
    </row>
    <row r="470" spans="5:59" x14ac:dyDescent="0.25">
      <c r="E470" s="30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  <c r="BA470" s="29"/>
      <c r="BB470" s="29"/>
      <c r="BC470" s="29"/>
      <c r="BD470" s="29"/>
      <c r="BE470" s="29"/>
      <c r="BF470" s="29"/>
      <c r="BG470" s="29"/>
    </row>
    <row r="471" spans="5:59" x14ac:dyDescent="0.25">
      <c r="E471" s="30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  <c r="BA471" s="29"/>
      <c r="BB471" s="29"/>
      <c r="BC471" s="29"/>
      <c r="BD471" s="29"/>
      <c r="BE471" s="29"/>
      <c r="BF471" s="29"/>
      <c r="BG471" s="29"/>
    </row>
    <row r="472" spans="5:59" x14ac:dyDescent="0.25">
      <c r="E472" s="30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  <c r="BA472" s="29"/>
      <c r="BB472" s="29"/>
      <c r="BC472" s="29"/>
      <c r="BD472" s="29"/>
      <c r="BE472" s="29"/>
      <c r="BF472" s="29"/>
      <c r="BG472" s="29"/>
    </row>
    <row r="473" spans="5:59" x14ac:dyDescent="0.25">
      <c r="E473" s="30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  <c r="BA473" s="29"/>
      <c r="BB473" s="29"/>
      <c r="BC473" s="29"/>
      <c r="BD473" s="29"/>
      <c r="BE473" s="29"/>
      <c r="BF473" s="29"/>
      <c r="BG473" s="29"/>
    </row>
    <row r="474" spans="5:59" x14ac:dyDescent="0.25">
      <c r="E474" s="30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</row>
    <row r="475" spans="5:59" x14ac:dyDescent="0.25">
      <c r="E475" s="30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  <c r="BA475" s="29"/>
      <c r="BB475" s="29"/>
      <c r="BC475" s="29"/>
      <c r="BD475" s="29"/>
      <c r="BE475" s="29"/>
      <c r="BF475" s="29"/>
      <c r="BG475" s="29"/>
    </row>
    <row r="476" spans="5:59" x14ac:dyDescent="0.25">
      <c r="E476" s="30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  <c r="BA476" s="29"/>
      <c r="BB476" s="29"/>
      <c r="BC476" s="29"/>
      <c r="BD476" s="29"/>
      <c r="BE476" s="29"/>
      <c r="BF476" s="29"/>
      <c r="BG476" s="29"/>
    </row>
    <row r="477" spans="5:59" x14ac:dyDescent="0.25">
      <c r="E477" s="30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  <c r="BA477" s="29"/>
      <c r="BB477" s="29"/>
      <c r="BC477" s="29"/>
      <c r="BD477" s="29"/>
      <c r="BE477" s="29"/>
      <c r="BF477" s="29"/>
      <c r="BG477" s="29"/>
    </row>
    <row r="478" spans="5:59" x14ac:dyDescent="0.25">
      <c r="E478" s="30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  <c r="BA478" s="29"/>
      <c r="BB478" s="29"/>
      <c r="BC478" s="29"/>
      <c r="BD478" s="29"/>
      <c r="BE478" s="29"/>
      <c r="BF478" s="29"/>
      <c r="BG478" s="29"/>
    </row>
    <row r="479" spans="5:59" x14ac:dyDescent="0.25">
      <c r="E479" s="30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  <c r="BA479" s="29"/>
      <c r="BB479" s="29"/>
      <c r="BC479" s="29"/>
      <c r="BD479" s="29"/>
      <c r="BE479" s="29"/>
      <c r="BF479" s="29"/>
      <c r="BG479" s="29"/>
    </row>
    <row r="480" spans="5:59" x14ac:dyDescent="0.25">
      <c r="E480" s="30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  <c r="BA480" s="29"/>
      <c r="BB480" s="29"/>
      <c r="BC480" s="29"/>
      <c r="BD480" s="29"/>
      <c r="BE480" s="29"/>
      <c r="BF480" s="29"/>
      <c r="BG480" s="29"/>
    </row>
    <row r="481" spans="5:59" x14ac:dyDescent="0.25">
      <c r="E481" s="30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  <c r="BA481" s="29"/>
      <c r="BB481" s="29"/>
      <c r="BC481" s="29"/>
      <c r="BD481" s="29"/>
      <c r="BE481" s="29"/>
      <c r="BF481" s="29"/>
      <c r="BG481" s="29"/>
    </row>
    <row r="482" spans="5:59" x14ac:dyDescent="0.25">
      <c r="E482" s="30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  <c r="BA482" s="29"/>
      <c r="BB482" s="29"/>
      <c r="BC482" s="29"/>
      <c r="BD482" s="29"/>
      <c r="BE482" s="29"/>
      <c r="BF482" s="29"/>
      <c r="BG482" s="29"/>
    </row>
    <row r="483" spans="5:59" x14ac:dyDescent="0.25">
      <c r="E483" s="30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  <c r="BA483" s="29"/>
      <c r="BB483" s="29"/>
      <c r="BC483" s="29"/>
      <c r="BD483" s="29"/>
      <c r="BE483" s="29"/>
      <c r="BF483" s="29"/>
      <c r="BG483" s="29"/>
    </row>
    <row r="484" spans="5:59" x14ac:dyDescent="0.25">
      <c r="E484" s="30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  <c r="BA484" s="29"/>
      <c r="BB484" s="29"/>
      <c r="BC484" s="29"/>
      <c r="BD484" s="29"/>
      <c r="BE484" s="29"/>
      <c r="BF484" s="29"/>
      <c r="BG484" s="29"/>
    </row>
    <row r="485" spans="5:59" x14ac:dyDescent="0.25">
      <c r="E485" s="30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  <c r="BA485" s="29"/>
      <c r="BB485" s="29"/>
      <c r="BC485" s="29"/>
      <c r="BD485" s="29"/>
      <c r="BE485" s="29"/>
      <c r="BF485" s="29"/>
      <c r="BG485" s="29"/>
    </row>
    <row r="486" spans="5:59" x14ac:dyDescent="0.25">
      <c r="E486" s="30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AZ486" s="29"/>
      <c r="BA486" s="29"/>
      <c r="BB486" s="29"/>
      <c r="BC486" s="29"/>
      <c r="BD486" s="29"/>
      <c r="BE486" s="29"/>
      <c r="BF486" s="29"/>
      <c r="BG486" s="29"/>
    </row>
    <row r="487" spans="5:59" x14ac:dyDescent="0.25">
      <c r="E487" s="30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  <c r="BA487" s="29"/>
      <c r="BB487" s="29"/>
      <c r="BC487" s="29"/>
      <c r="BD487" s="29"/>
      <c r="BE487" s="29"/>
      <c r="BF487" s="29"/>
      <c r="BG487" s="29"/>
    </row>
    <row r="488" spans="5:59" x14ac:dyDescent="0.25">
      <c r="E488" s="30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  <c r="BA488" s="29"/>
      <c r="BB488" s="29"/>
      <c r="BC488" s="29"/>
      <c r="BD488" s="29"/>
      <c r="BE488" s="29"/>
      <c r="BF488" s="29"/>
      <c r="BG488" s="29"/>
    </row>
    <row r="489" spans="5:59" x14ac:dyDescent="0.25">
      <c r="E489" s="30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  <c r="BA489" s="29"/>
      <c r="BB489" s="29"/>
      <c r="BC489" s="29"/>
      <c r="BD489" s="29"/>
      <c r="BE489" s="29"/>
      <c r="BF489" s="29"/>
      <c r="BG489" s="29"/>
    </row>
    <row r="490" spans="5:59" x14ac:dyDescent="0.25">
      <c r="E490" s="30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  <c r="BA490" s="29"/>
      <c r="BB490" s="29"/>
      <c r="BC490" s="29"/>
      <c r="BD490" s="29"/>
      <c r="BE490" s="29"/>
      <c r="BF490" s="29"/>
      <c r="BG490" s="29"/>
    </row>
    <row r="491" spans="5:59" x14ac:dyDescent="0.25">
      <c r="E491" s="30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  <c r="BA491" s="29"/>
      <c r="BB491" s="29"/>
      <c r="BC491" s="29"/>
      <c r="BD491" s="29"/>
      <c r="BE491" s="29"/>
      <c r="BF491" s="29"/>
      <c r="BG491" s="29"/>
    </row>
    <row r="492" spans="5:59" x14ac:dyDescent="0.25">
      <c r="E492" s="30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  <c r="BA492" s="29"/>
      <c r="BB492" s="29"/>
      <c r="BC492" s="29"/>
      <c r="BD492" s="29"/>
      <c r="BE492" s="29"/>
      <c r="BF492" s="29"/>
      <c r="BG492" s="29"/>
    </row>
    <row r="493" spans="5:59" x14ac:dyDescent="0.25">
      <c r="E493" s="30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  <c r="BA493" s="29"/>
      <c r="BB493" s="29"/>
      <c r="BC493" s="29"/>
      <c r="BD493" s="29"/>
      <c r="BE493" s="29"/>
      <c r="BF493" s="29"/>
      <c r="BG493" s="29"/>
    </row>
    <row r="494" spans="5:59" x14ac:dyDescent="0.25">
      <c r="E494" s="30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  <c r="BA494" s="29"/>
      <c r="BB494" s="29"/>
      <c r="BC494" s="29"/>
      <c r="BD494" s="29"/>
      <c r="BE494" s="29"/>
      <c r="BF494" s="29"/>
      <c r="BG494" s="29"/>
    </row>
    <row r="495" spans="5:59" x14ac:dyDescent="0.25">
      <c r="E495" s="30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  <c r="BA495" s="29"/>
      <c r="BB495" s="29"/>
      <c r="BC495" s="29"/>
      <c r="BD495" s="29"/>
      <c r="BE495" s="29"/>
      <c r="BF495" s="29"/>
      <c r="BG495" s="29"/>
    </row>
    <row r="496" spans="5:59" x14ac:dyDescent="0.25">
      <c r="E496" s="30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  <c r="BE496" s="29"/>
      <c r="BF496" s="29"/>
      <c r="BG496" s="29"/>
    </row>
    <row r="497" spans="5:59" x14ac:dyDescent="0.25">
      <c r="E497" s="30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  <c r="BA497" s="29"/>
      <c r="BB497" s="29"/>
      <c r="BC497" s="29"/>
      <c r="BD497" s="29"/>
      <c r="BE497" s="29"/>
      <c r="BF497" s="29"/>
      <c r="BG497" s="29"/>
    </row>
    <row r="498" spans="5:59" x14ac:dyDescent="0.25">
      <c r="E498" s="30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  <c r="BA498" s="29"/>
      <c r="BB498" s="29"/>
      <c r="BC498" s="29"/>
      <c r="BD498" s="29"/>
      <c r="BE498" s="29"/>
      <c r="BF498" s="29"/>
      <c r="BG498" s="29"/>
    </row>
    <row r="499" spans="5:59" x14ac:dyDescent="0.25">
      <c r="E499" s="30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  <c r="BA499" s="29"/>
      <c r="BB499" s="29"/>
      <c r="BC499" s="29"/>
      <c r="BD499" s="29"/>
      <c r="BE499" s="29"/>
      <c r="BF499" s="29"/>
      <c r="BG499" s="29"/>
    </row>
    <row r="500" spans="5:59" x14ac:dyDescent="0.25">
      <c r="E500" s="30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  <c r="BA500" s="29"/>
      <c r="BB500" s="29"/>
      <c r="BC500" s="29"/>
      <c r="BD500" s="29"/>
      <c r="BE500" s="29"/>
      <c r="BF500" s="29"/>
      <c r="BG500" s="29"/>
    </row>
    <row r="501" spans="5:59" x14ac:dyDescent="0.25">
      <c r="E501" s="30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  <c r="BA501" s="29"/>
      <c r="BB501" s="29"/>
      <c r="BC501" s="29"/>
      <c r="BD501" s="29"/>
      <c r="BE501" s="29"/>
      <c r="BF501" s="29"/>
      <c r="BG501" s="29"/>
    </row>
    <row r="502" spans="5:59" x14ac:dyDescent="0.25">
      <c r="E502" s="30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  <c r="BA502" s="29"/>
      <c r="BB502" s="29"/>
      <c r="BC502" s="29"/>
      <c r="BD502" s="29"/>
      <c r="BE502" s="29"/>
      <c r="BF502" s="29"/>
      <c r="BG502" s="29"/>
    </row>
    <row r="503" spans="5:59" x14ac:dyDescent="0.25">
      <c r="E503" s="30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  <c r="BA503" s="29"/>
      <c r="BB503" s="29"/>
      <c r="BC503" s="29"/>
      <c r="BD503" s="29"/>
      <c r="BE503" s="29"/>
      <c r="BF503" s="29"/>
      <c r="BG503" s="29"/>
    </row>
    <row r="504" spans="5:59" x14ac:dyDescent="0.25">
      <c r="E504" s="30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  <c r="BA504" s="29"/>
      <c r="BB504" s="29"/>
      <c r="BC504" s="29"/>
      <c r="BD504" s="29"/>
      <c r="BE504" s="29"/>
      <c r="BF504" s="29"/>
      <c r="BG504" s="29"/>
    </row>
    <row r="505" spans="5:59" x14ac:dyDescent="0.25">
      <c r="E505" s="30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  <c r="BA505" s="29"/>
      <c r="BB505" s="29"/>
      <c r="BC505" s="29"/>
      <c r="BD505" s="29"/>
      <c r="BE505" s="29"/>
      <c r="BF505" s="29"/>
      <c r="BG505" s="29"/>
    </row>
    <row r="506" spans="5:59" x14ac:dyDescent="0.25">
      <c r="E506" s="30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  <c r="BA506" s="29"/>
      <c r="BB506" s="29"/>
      <c r="BC506" s="29"/>
      <c r="BD506" s="29"/>
      <c r="BE506" s="29"/>
      <c r="BF506" s="29"/>
      <c r="BG506" s="29"/>
    </row>
    <row r="507" spans="5:59" x14ac:dyDescent="0.25">
      <c r="E507" s="30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  <c r="BA507" s="29"/>
      <c r="BB507" s="29"/>
      <c r="BC507" s="29"/>
      <c r="BD507" s="29"/>
      <c r="BE507" s="29"/>
      <c r="BF507" s="29"/>
      <c r="BG507" s="29"/>
    </row>
    <row r="508" spans="5:59" x14ac:dyDescent="0.25">
      <c r="E508" s="30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  <c r="BA508" s="29"/>
      <c r="BB508" s="29"/>
      <c r="BC508" s="29"/>
      <c r="BD508" s="29"/>
      <c r="BE508" s="29"/>
      <c r="BF508" s="29"/>
      <c r="BG508" s="29"/>
    </row>
    <row r="509" spans="5:59" x14ac:dyDescent="0.25">
      <c r="E509" s="30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  <c r="BA509" s="29"/>
      <c r="BB509" s="29"/>
      <c r="BC509" s="29"/>
      <c r="BD509" s="29"/>
      <c r="BE509" s="29"/>
      <c r="BF509" s="29"/>
      <c r="BG509" s="29"/>
    </row>
    <row r="510" spans="5:59" x14ac:dyDescent="0.25">
      <c r="E510" s="30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  <c r="BA510" s="29"/>
      <c r="BB510" s="29"/>
      <c r="BC510" s="29"/>
      <c r="BD510" s="29"/>
      <c r="BE510" s="29"/>
      <c r="BF510" s="29"/>
      <c r="BG510" s="29"/>
    </row>
    <row r="511" spans="5:59" x14ac:dyDescent="0.25">
      <c r="E511" s="30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  <c r="BA511" s="29"/>
      <c r="BB511" s="29"/>
      <c r="BC511" s="29"/>
      <c r="BD511" s="29"/>
      <c r="BE511" s="29"/>
      <c r="BF511" s="29"/>
      <c r="BG511" s="29"/>
    </row>
    <row r="512" spans="5:59" x14ac:dyDescent="0.25">
      <c r="E512" s="30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  <c r="BA512" s="29"/>
      <c r="BB512" s="29"/>
      <c r="BC512" s="29"/>
      <c r="BD512" s="29"/>
      <c r="BE512" s="29"/>
      <c r="BF512" s="29"/>
      <c r="BG512" s="29"/>
    </row>
    <row r="513" spans="5:59" x14ac:dyDescent="0.25">
      <c r="E513" s="30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</row>
    <row r="514" spans="5:59" x14ac:dyDescent="0.25">
      <c r="E514" s="30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  <c r="BA514" s="29"/>
      <c r="BB514" s="29"/>
      <c r="BC514" s="29"/>
      <c r="BD514" s="29"/>
      <c r="BE514" s="29"/>
      <c r="BF514" s="29"/>
      <c r="BG514" s="29"/>
    </row>
    <row r="515" spans="5:59" x14ac:dyDescent="0.25">
      <c r="E515" s="30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  <c r="BA515" s="29"/>
      <c r="BB515" s="29"/>
      <c r="BC515" s="29"/>
      <c r="BD515" s="29"/>
      <c r="BE515" s="29"/>
      <c r="BF515" s="29"/>
      <c r="BG515" s="29"/>
    </row>
    <row r="516" spans="5:59" x14ac:dyDescent="0.25">
      <c r="E516" s="30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  <c r="BA516" s="29"/>
      <c r="BB516" s="29"/>
      <c r="BC516" s="29"/>
      <c r="BD516" s="29"/>
      <c r="BE516" s="29"/>
      <c r="BF516" s="29"/>
      <c r="BG516" s="29"/>
    </row>
    <row r="517" spans="5:59" x14ac:dyDescent="0.25">
      <c r="E517" s="30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  <c r="BA517" s="29"/>
      <c r="BB517" s="29"/>
      <c r="BC517" s="29"/>
      <c r="BD517" s="29"/>
      <c r="BE517" s="29"/>
      <c r="BF517" s="29"/>
      <c r="BG517" s="29"/>
    </row>
    <row r="518" spans="5:59" x14ac:dyDescent="0.25">
      <c r="E518" s="30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  <c r="BA518" s="29"/>
      <c r="BB518" s="29"/>
      <c r="BC518" s="29"/>
      <c r="BD518" s="29"/>
      <c r="BE518" s="29"/>
      <c r="BF518" s="29"/>
      <c r="BG518" s="29"/>
    </row>
    <row r="519" spans="5:59" x14ac:dyDescent="0.25">
      <c r="E519" s="30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29"/>
      <c r="AY519" s="29"/>
      <c r="AZ519" s="29"/>
      <c r="BA519" s="29"/>
      <c r="BB519" s="29"/>
      <c r="BC519" s="29"/>
      <c r="BD519" s="29"/>
      <c r="BE519" s="29"/>
      <c r="BF519" s="29"/>
      <c r="BG519" s="29"/>
    </row>
    <row r="520" spans="5:59" x14ac:dyDescent="0.25">
      <c r="E520" s="30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29"/>
      <c r="AY520" s="29"/>
      <c r="AZ520" s="29"/>
      <c r="BA520" s="29"/>
      <c r="BB520" s="29"/>
      <c r="BC520" s="29"/>
      <c r="BD520" s="29"/>
      <c r="BE520" s="29"/>
      <c r="BF520" s="29"/>
      <c r="BG520" s="29"/>
    </row>
    <row r="521" spans="5:59" x14ac:dyDescent="0.25">
      <c r="E521" s="30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  <c r="BA521" s="29"/>
      <c r="BB521" s="29"/>
      <c r="BC521" s="29"/>
      <c r="BD521" s="29"/>
      <c r="BE521" s="29"/>
      <c r="BF521" s="29"/>
      <c r="BG521" s="29"/>
    </row>
    <row r="522" spans="5:59" x14ac:dyDescent="0.25">
      <c r="E522" s="30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  <c r="BA522" s="29"/>
      <c r="BB522" s="29"/>
      <c r="BC522" s="29"/>
      <c r="BD522" s="29"/>
      <c r="BE522" s="29"/>
      <c r="BF522" s="29"/>
      <c r="BG522" s="29"/>
    </row>
    <row r="523" spans="5:59" x14ac:dyDescent="0.25">
      <c r="E523" s="30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  <c r="BA523" s="29"/>
      <c r="BB523" s="29"/>
      <c r="BC523" s="29"/>
      <c r="BD523" s="29"/>
      <c r="BE523" s="29"/>
      <c r="BF523" s="29"/>
      <c r="BG523" s="29"/>
    </row>
    <row r="524" spans="5:59" x14ac:dyDescent="0.25">
      <c r="E524" s="30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  <c r="BA524" s="29"/>
      <c r="BB524" s="29"/>
      <c r="BC524" s="29"/>
      <c r="BD524" s="29"/>
      <c r="BE524" s="29"/>
      <c r="BF524" s="29"/>
      <c r="BG524" s="29"/>
    </row>
    <row r="525" spans="5:59" x14ac:dyDescent="0.25">
      <c r="E525" s="30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  <c r="BA525" s="29"/>
      <c r="BB525" s="29"/>
      <c r="BC525" s="29"/>
      <c r="BD525" s="29"/>
      <c r="BE525" s="29"/>
      <c r="BF525" s="29"/>
      <c r="BG525" s="29"/>
    </row>
    <row r="526" spans="5:59" x14ac:dyDescent="0.25">
      <c r="E526" s="30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  <c r="BA526" s="29"/>
      <c r="BB526" s="29"/>
      <c r="BC526" s="29"/>
      <c r="BD526" s="29"/>
      <c r="BE526" s="29"/>
      <c r="BF526" s="29"/>
      <c r="BG526" s="29"/>
    </row>
    <row r="527" spans="5:59" x14ac:dyDescent="0.25">
      <c r="E527" s="30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  <c r="BA527" s="29"/>
      <c r="BB527" s="29"/>
      <c r="BC527" s="29"/>
      <c r="BD527" s="29"/>
      <c r="BE527" s="29"/>
      <c r="BF527" s="29"/>
      <c r="BG527" s="29"/>
    </row>
    <row r="528" spans="5:59" x14ac:dyDescent="0.25">
      <c r="E528" s="30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  <c r="BA528" s="29"/>
      <c r="BB528" s="29"/>
      <c r="BC528" s="29"/>
      <c r="BD528" s="29"/>
      <c r="BE528" s="29"/>
      <c r="BF528" s="29"/>
      <c r="BG528" s="29"/>
    </row>
    <row r="529" spans="5:59" x14ac:dyDescent="0.25">
      <c r="E529" s="30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  <c r="BA529" s="29"/>
      <c r="BB529" s="29"/>
      <c r="BC529" s="29"/>
      <c r="BD529" s="29"/>
      <c r="BE529" s="29"/>
      <c r="BF529" s="29"/>
      <c r="BG529" s="29"/>
    </row>
    <row r="530" spans="5:59" x14ac:dyDescent="0.25">
      <c r="E530" s="30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  <c r="BA530" s="29"/>
      <c r="BB530" s="29"/>
      <c r="BC530" s="29"/>
      <c r="BD530" s="29"/>
      <c r="BE530" s="29"/>
      <c r="BF530" s="29"/>
      <c r="BG530" s="29"/>
    </row>
    <row r="531" spans="5:59" x14ac:dyDescent="0.25">
      <c r="E531" s="30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</row>
    <row r="532" spans="5:59" x14ac:dyDescent="0.25">
      <c r="E532" s="30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  <c r="BA532" s="29"/>
      <c r="BB532" s="29"/>
      <c r="BC532" s="29"/>
      <c r="BD532" s="29"/>
      <c r="BE532" s="29"/>
      <c r="BF532" s="29"/>
      <c r="BG532" s="29"/>
    </row>
    <row r="533" spans="5:59" x14ac:dyDescent="0.25">
      <c r="E533" s="30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  <c r="BA533" s="29"/>
      <c r="BB533" s="29"/>
      <c r="BC533" s="29"/>
      <c r="BD533" s="29"/>
      <c r="BE533" s="29"/>
      <c r="BF533" s="29"/>
      <c r="BG533" s="29"/>
    </row>
    <row r="534" spans="5:59" x14ac:dyDescent="0.25">
      <c r="E534" s="30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  <c r="BA534" s="29"/>
      <c r="BB534" s="29"/>
      <c r="BC534" s="29"/>
      <c r="BD534" s="29"/>
      <c r="BE534" s="29"/>
      <c r="BF534" s="29"/>
      <c r="BG534" s="29"/>
    </row>
    <row r="535" spans="5:59" x14ac:dyDescent="0.25">
      <c r="E535" s="30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  <c r="BA535" s="29"/>
      <c r="BB535" s="29"/>
      <c r="BC535" s="29"/>
      <c r="BD535" s="29"/>
      <c r="BE535" s="29"/>
      <c r="BF535" s="29"/>
      <c r="BG535" s="29"/>
    </row>
    <row r="536" spans="5:59" x14ac:dyDescent="0.25">
      <c r="E536" s="30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  <c r="BA536" s="29"/>
      <c r="BB536" s="29"/>
      <c r="BC536" s="29"/>
      <c r="BD536" s="29"/>
      <c r="BE536" s="29"/>
      <c r="BF536" s="29"/>
      <c r="BG536" s="29"/>
    </row>
    <row r="537" spans="5:59" x14ac:dyDescent="0.25">
      <c r="E537" s="30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  <c r="BA537" s="29"/>
      <c r="BB537" s="29"/>
      <c r="BC537" s="29"/>
      <c r="BD537" s="29"/>
      <c r="BE537" s="29"/>
      <c r="BF537" s="29"/>
      <c r="BG537" s="29"/>
    </row>
    <row r="538" spans="5:59" x14ac:dyDescent="0.25">
      <c r="E538" s="30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  <c r="BA538" s="29"/>
      <c r="BB538" s="29"/>
      <c r="BC538" s="29"/>
      <c r="BD538" s="29"/>
      <c r="BE538" s="29"/>
      <c r="BF538" s="29"/>
      <c r="BG538" s="29"/>
    </row>
    <row r="539" spans="5:59" x14ac:dyDescent="0.25">
      <c r="E539" s="30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  <c r="BA539" s="29"/>
      <c r="BB539" s="29"/>
      <c r="BC539" s="29"/>
      <c r="BD539" s="29"/>
      <c r="BE539" s="29"/>
      <c r="BF539" s="29"/>
      <c r="BG539" s="29"/>
    </row>
    <row r="540" spans="5:59" x14ac:dyDescent="0.25">
      <c r="E540" s="30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  <c r="BA540" s="29"/>
      <c r="BB540" s="29"/>
      <c r="BC540" s="29"/>
      <c r="BD540" s="29"/>
      <c r="BE540" s="29"/>
      <c r="BF540" s="29"/>
      <c r="BG540" s="29"/>
    </row>
    <row r="541" spans="5:59" x14ac:dyDescent="0.25">
      <c r="E541" s="30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  <c r="BA541" s="29"/>
      <c r="BB541" s="29"/>
      <c r="BC541" s="29"/>
      <c r="BD541" s="29"/>
      <c r="BE541" s="29"/>
      <c r="BF541" s="29"/>
      <c r="BG541" s="29"/>
    </row>
    <row r="542" spans="5:59" x14ac:dyDescent="0.25">
      <c r="E542" s="30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  <c r="BA542" s="29"/>
      <c r="BB542" s="29"/>
      <c r="BC542" s="29"/>
      <c r="BD542" s="29"/>
      <c r="BE542" s="29"/>
      <c r="BF542" s="29"/>
      <c r="BG542" s="29"/>
    </row>
    <row r="543" spans="5:59" x14ac:dyDescent="0.25">
      <c r="E543" s="30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  <c r="BA543" s="29"/>
      <c r="BB543" s="29"/>
      <c r="BC543" s="29"/>
      <c r="BD543" s="29"/>
      <c r="BE543" s="29"/>
      <c r="BF543" s="29"/>
      <c r="BG543" s="29"/>
    </row>
    <row r="544" spans="5:59" x14ac:dyDescent="0.25">
      <c r="E544" s="30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  <c r="BA544" s="29"/>
      <c r="BB544" s="29"/>
      <c r="BC544" s="29"/>
      <c r="BD544" s="29"/>
      <c r="BE544" s="29"/>
      <c r="BF544" s="29"/>
      <c r="BG544" s="29"/>
    </row>
    <row r="545" spans="5:59" x14ac:dyDescent="0.25">
      <c r="E545" s="30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  <c r="BA545" s="29"/>
      <c r="BB545" s="29"/>
      <c r="BC545" s="29"/>
      <c r="BD545" s="29"/>
      <c r="BE545" s="29"/>
      <c r="BF545" s="29"/>
      <c r="BG545" s="29"/>
    </row>
    <row r="546" spans="5:59" x14ac:dyDescent="0.25">
      <c r="E546" s="30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</row>
    <row r="547" spans="5:59" x14ac:dyDescent="0.25">
      <c r="E547" s="30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</row>
    <row r="548" spans="5:59" x14ac:dyDescent="0.25">
      <c r="E548" s="30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  <c r="BA548" s="29"/>
      <c r="BB548" s="29"/>
      <c r="BC548" s="29"/>
      <c r="BD548" s="29"/>
      <c r="BE548" s="29"/>
      <c r="BF548" s="29"/>
      <c r="BG548" s="29"/>
    </row>
    <row r="549" spans="5:59" x14ac:dyDescent="0.25">
      <c r="E549" s="30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  <c r="BA549" s="29"/>
      <c r="BB549" s="29"/>
      <c r="BC549" s="29"/>
      <c r="BD549" s="29"/>
      <c r="BE549" s="29"/>
      <c r="BF549" s="29"/>
      <c r="BG549" s="29"/>
    </row>
    <row r="550" spans="5:59" x14ac:dyDescent="0.25">
      <c r="E550" s="30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  <c r="BA550" s="29"/>
      <c r="BB550" s="29"/>
      <c r="BC550" s="29"/>
      <c r="BD550" s="29"/>
      <c r="BE550" s="29"/>
      <c r="BF550" s="29"/>
      <c r="BG550" s="29"/>
    </row>
    <row r="551" spans="5:59" x14ac:dyDescent="0.25">
      <c r="E551" s="30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  <c r="BA551" s="29"/>
      <c r="BB551" s="29"/>
      <c r="BC551" s="29"/>
      <c r="BD551" s="29"/>
      <c r="BE551" s="29"/>
      <c r="BF551" s="29"/>
      <c r="BG551" s="29"/>
    </row>
    <row r="552" spans="5:59" x14ac:dyDescent="0.25">
      <c r="E552" s="30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  <c r="BA552" s="29"/>
      <c r="BB552" s="29"/>
      <c r="BC552" s="29"/>
      <c r="BD552" s="29"/>
      <c r="BE552" s="29"/>
      <c r="BF552" s="29"/>
      <c r="BG552" s="29"/>
    </row>
    <row r="553" spans="5:59" x14ac:dyDescent="0.25">
      <c r="E553" s="30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  <c r="BA553" s="29"/>
      <c r="BB553" s="29"/>
      <c r="BC553" s="29"/>
      <c r="BD553" s="29"/>
      <c r="BE553" s="29"/>
      <c r="BF553" s="29"/>
      <c r="BG553" s="29"/>
    </row>
    <row r="554" spans="5:59" x14ac:dyDescent="0.25">
      <c r="E554" s="30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  <c r="BA554" s="29"/>
      <c r="BB554" s="29"/>
      <c r="BC554" s="29"/>
      <c r="BD554" s="29"/>
      <c r="BE554" s="29"/>
      <c r="BF554" s="29"/>
      <c r="BG554" s="29"/>
    </row>
    <row r="555" spans="5:59" x14ac:dyDescent="0.25">
      <c r="E555" s="30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  <c r="BA555" s="29"/>
      <c r="BB555" s="29"/>
      <c r="BC555" s="29"/>
      <c r="BD555" s="29"/>
      <c r="BE555" s="29"/>
      <c r="BF555" s="29"/>
      <c r="BG555" s="29"/>
    </row>
    <row r="556" spans="5:59" x14ac:dyDescent="0.25">
      <c r="E556" s="30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  <c r="BA556" s="29"/>
      <c r="BB556" s="29"/>
      <c r="BC556" s="29"/>
      <c r="BD556" s="29"/>
      <c r="BE556" s="29"/>
      <c r="BF556" s="29"/>
      <c r="BG556" s="29"/>
    </row>
    <row r="557" spans="5:59" x14ac:dyDescent="0.25">
      <c r="E557" s="30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  <c r="BA557" s="29"/>
      <c r="BB557" s="29"/>
      <c r="BC557" s="29"/>
      <c r="BD557" s="29"/>
      <c r="BE557" s="29"/>
      <c r="BF557" s="29"/>
      <c r="BG557" s="29"/>
    </row>
    <row r="558" spans="5:59" x14ac:dyDescent="0.25">
      <c r="E558" s="30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  <c r="BA558" s="29"/>
      <c r="BB558" s="29"/>
      <c r="BC558" s="29"/>
      <c r="BD558" s="29"/>
      <c r="BE558" s="29"/>
      <c r="BF558" s="29"/>
      <c r="BG558" s="29"/>
    </row>
  </sheetData>
  <mergeCells count="60">
    <mergeCell ref="BG15:BG16"/>
    <mergeCell ref="BE15:BE16"/>
    <mergeCell ref="BD15:BD16"/>
    <mergeCell ref="AM15:AM16"/>
    <mergeCell ref="AN15:AN16"/>
    <mergeCell ref="AO15:AO16"/>
    <mergeCell ref="AP15:AP16"/>
    <mergeCell ref="AQ15:AQ16"/>
    <mergeCell ref="AR15:AR16"/>
    <mergeCell ref="AY15:AY16"/>
    <mergeCell ref="AH15:AH16"/>
    <mergeCell ref="AI15:AI16"/>
    <mergeCell ref="AJ15:AJ16"/>
    <mergeCell ref="AK15:AK16"/>
    <mergeCell ref="AL15:AL16"/>
    <mergeCell ref="BC15:BC16"/>
    <mergeCell ref="BB15:BB16"/>
    <mergeCell ref="AS15:AS16"/>
    <mergeCell ref="AT15:AT16"/>
    <mergeCell ref="AU15:AU16"/>
    <mergeCell ref="AZ15:AZ16"/>
    <mergeCell ref="AX15:AX16"/>
    <mergeCell ref="BA15:BA16"/>
    <mergeCell ref="AW15:AW16"/>
    <mergeCell ref="AV15:AV16"/>
    <mergeCell ref="AG15:AG16"/>
    <mergeCell ref="V15:V16"/>
    <mergeCell ref="W15:W16"/>
    <mergeCell ref="X15:X16"/>
    <mergeCell ref="Y15:Y16"/>
    <mergeCell ref="Z15:Z16"/>
    <mergeCell ref="AA15:AA16"/>
    <mergeCell ref="AB15:AB16"/>
    <mergeCell ref="AC15:AC16"/>
    <mergeCell ref="AD15:AD16"/>
    <mergeCell ref="AE15:AE16"/>
    <mergeCell ref="AF15:AF16"/>
    <mergeCell ref="D15:D16"/>
    <mergeCell ref="E15:E16"/>
    <mergeCell ref="T15:T16"/>
    <mergeCell ref="Q15:Q16"/>
    <mergeCell ref="M15:M16"/>
    <mergeCell ref="P15:P16"/>
    <mergeCell ref="O15:O16"/>
    <mergeCell ref="F13:Z13"/>
    <mergeCell ref="BF15:BF16"/>
    <mergeCell ref="A15:A16"/>
    <mergeCell ref="R15:R16"/>
    <mergeCell ref="F15:F16"/>
    <mergeCell ref="G15:G16"/>
    <mergeCell ref="H15:H16"/>
    <mergeCell ref="I15:I16"/>
    <mergeCell ref="L15:L16"/>
    <mergeCell ref="K15:K16"/>
    <mergeCell ref="U15:U16"/>
    <mergeCell ref="N15:N16"/>
    <mergeCell ref="B15:B16"/>
    <mergeCell ref="J15:J16"/>
    <mergeCell ref="S15:S16"/>
    <mergeCell ref="C15:C16"/>
  </mergeCells>
  <phoneticPr fontId="0" type="noConversion"/>
  <pageMargins left="0.23622047244094491" right="0.15748031496062992" top="0.48" bottom="0.31" header="0.15748031496062992" footer="0.15748031496062992"/>
  <pageSetup paperSize="9" scale="26" fitToWidth="0" fitToHeight="0" orientation="landscape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defaultRowHeight="12.75" x14ac:dyDescent="0.2"/>
  <sheetData>
    <row r="1" spans="1:2" x14ac:dyDescent="0.2">
      <c r="A1" t="s">
        <v>124</v>
      </c>
      <c r="B1" t="s">
        <v>125</v>
      </c>
    </row>
    <row r="2" spans="1:2" x14ac:dyDescent="0.2">
      <c r="A2" t="s">
        <v>126</v>
      </c>
      <c r="B2" t="s">
        <v>127</v>
      </c>
    </row>
    <row r="3" spans="1:2" x14ac:dyDescent="0.2">
      <c r="A3" t="s">
        <v>128</v>
      </c>
      <c r="B3" t="s">
        <v>129</v>
      </c>
    </row>
    <row r="4" spans="1:2" x14ac:dyDescent="0.2">
      <c r="A4" t="s">
        <v>130</v>
      </c>
      <c r="B4" t="s">
        <v>131</v>
      </c>
    </row>
    <row r="5" spans="1:2" x14ac:dyDescent="0.2">
      <c r="A5" t="s">
        <v>132</v>
      </c>
      <c r="B5" t="s">
        <v>133</v>
      </c>
    </row>
    <row r="6" spans="1:2" x14ac:dyDescent="0.2">
      <c r="A6" t="s">
        <v>134</v>
      </c>
      <c r="B6" t="s">
        <v>135</v>
      </c>
    </row>
    <row r="7" spans="1:2" x14ac:dyDescent="0.2">
      <c r="A7" t="s">
        <v>136</v>
      </c>
      <c r="B7" t="s">
        <v>137</v>
      </c>
    </row>
    <row r="8" spans="1:2" x14ac:dyDescent="0.2">
      <c r="A8" t="s">
        <v>138</v>
      </c>
      <c r="B8">
        <v>1.0000000000000001E-5</v>
      </c>
    </row>
    <row r="9" spans="1:2" x14ac:dyDescent="0.2">
      <c r="A9" t="s">
        <v>139</v>
      </c>
      <c r="B9">
        <v>142</v>
      </c>
    </row>
    <row r="10" spans="1:2" x14ac:dyDescent="0.2">
      <c r="A10" t="s">
        <v>140</v>
      </c>
    </row>
    <row r="11" spans="1:2" x14ac:dyDescent="0.2">
      <c r="A11" t="s">
        <v>141</v>
      </c>
    </row>
    <row r="12" spans="1:2" x14ac:dyDescent="0.2">
      <c r="A12" t="s">
        <v>142</v>
      </c>
      <c r="B12">
        <v>0</v>
      </c>
    </row>
    <row r="13" spans="1:2" x14ac:dyDescent="0.2">
      <c r="A13" t="s">
        <v>143</v>
      </c>
      <c r="B13">
        <v>1</v>
      </c>
    </row>
    <row r="14" spans="1:2" x14ac:dyDescent="0.2">
      <c r="A14" t="s">
        <v>144</v>
      </c>
      <c r="B14" t="s">
        <v>145</v>
      </c>
    </row>
    <row r="15" spans="1:2" x14ac:dyDescent="0.2">
      <c r="A15" t="s">
        <v>146</v>
      </c>
      <c r="B15" t="s">
        <v>147</v>
      </c>
    </row>
    <row r="16" spans="1:2" x14ac:dyDescent="0.2">
      <c r="A16" t="s">
        <v>148</v>
      </c>
      <c r="B16" t="s">
        <v>149</v>
      </c>
    </row>
    <row r="17" spans="1:2" x14ac:dyDescent="0.2">
      <c r="A17" t="s">
        <v>148</v>
      </c>
      <c r="B17" t="s">
        <v>150</v>
      </c>
    </row>
    <row r="18" spans="1:2" x14ac:dyDescent="0.2">
      <c r="A18" t="s">
        <v>148</v>
      </c>
      <c r="B18" t="s">
        <v>151</v>
      </c>
    </row>
    <row r="19" spans="1:2" x14ac:dyDescent="0.2">
      <c r="A19" t="s">
        <v>148</v>
      </c>
      <c r="B19" t="s">
        <v>152</v>
      </c>
    </row>
    <row r="20" spans="1:2" x14ac:dyDescent="0.2">
      <c r="A20" t="s">
        <v>148</v>
      </c>
      <c r="B20" t="s">
        <v>153</v>
      </c>
    </row>
    <row r="21" spans="1:2" x14ac:dyDescent="0.2">
      <c r="A21" t="s">
        <v>148</v>
      </c>
      <c r="B21" t="s">
        <v>149</v>
      </c>
    </row>
  </sheetData>
  <sheetProtection algorithmName="SHA-512" hashValue="z2fQ8m9shbb5Ckv745Aot/yGuJ06BQlgj0aJKdyt43xFB2wzv325WOuDFP6H6VX2GR1TSfUFDLHfjnM7ahlOjQ==" saltValue="ndBt4ZKzMPQTstAblEgCwA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C00ABC-9E0A-4BAC-B41F-0289D9D55AE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Субсидии</vt:lpstr>
      <vt:lpstr>TimeStamp</vt:lpstr>
      <vt:lpstr>ReportNameYear</vt:lpstr>
      <vt:lpstr>TableHeaderYear1</vt:lpstr>
      <vt:lpstr>TableHeaderYear2</vt:lpstr>
      <vt:lpstr>TableHeaderYear3</vt:lpstr>
      <vt:lpstr>Unit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Тараканов Вячеслав Юрьевич</cp:lastModifiedBy>
  <cp:lastPrinted>2014-03-18T22:51:05Z</cp:lastPrinted>
  <dcterms:created xsi:type="dcterms:W3CDTF">2005-09-08T01:35:00Z</dcterms:created>
  <dcterms:modified xsi:type="dcterms:W3CDTF">2014-04-02T02:21:43Z</dcterms:modified>
</cp:coreProperties>
</file>